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dan\Desktop\GNUM\2026\ԲԱԿԱՅԻՆ ՏԱՐԱԾՔՆԵՐ\2\մոլդ.36\"/>
    </mc:Choice>
  </mc:AlternateContent>
  <bookViews>
    <workbookView xWindow="0" yWindow="0" windowWidth="28560" windowHeight="12360" tabRatio="852"/>
  </bookViews>
  <sheets>
    <sheet name="Cav-Nax-Moldovakan 6" sheetId="94" r:id="rId1"/>
  </sheets>
  <definedNames>
    <definedName name="_xlnm.Print_Area" localSheetId="0">'Cav-Nax-Moldovakan 6'!$A$1:$R$414</definedName>
    <definedName name="_xlnm.Print_Titles" localSheetId="0">'Cav-Nax-Moldovakan 6'!$17:$17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39" i="94" l="1"/>
  <c r="X439" i="94" s="1"/>
  <c r="W443" i="94"/>
  <c r="X443" i="94" s="1"/>
  <c r="W435" i="94"/>
  <c r="X435" i="94" s="1"/>
  <c r="X447" i="94" s="1"/>
  <c r="W411" i="94"/>
  <c r="X411" i="94" s="1"/>
  <c r="X415" i="94" s="1"/>
  <c r="W391" i="94"/>
  <c r="X391" i="94" s="1"/>
  <c r="X399" i="94" s="1"/>
  <c r="W395" i="94"/>
  <c r="X395" i="94" s="1"/>
  <c r="W387" i="94"/>
  <c r="X387" i="94" s="1"/>
  <c r="W367" i="94"/>
  <c r="X367" i="94" s="1"/>
  <c r="W371" i="94"/>
  <c r="X371" i="94" s="1"/>
  <c r="W363" i="94"/>
  <c r="X363" i="94" s="1"/>
  <c r="X311" i="94"/>
  <c r="W315" i="94"/>
  <c r="X315" i="94" s="1"/>
  <c r="W319" i="94"/>
  <c r="X319" i="94" s="1"/>
  <c r="W323" i="94"/>
  <c r="X323" i="94"/>
  <c r="W327" i="94"/>
  <c r="X327" i="94" s="1"/>
  <c r="X331" i="94"/>
  <c r="W335" i="94"/>
  <c r="X335" i="94" s="1"/>
  <c r="W339" i="94"/>
  <c r="X339" i="94" s="1"/>
  <c r="W343" i="94"/>
  <c r="X343" i="94" s="1"/>
  <c r="W347" i="94"/>
  <c r="X347" i="94" s="1"/>
  <c r="X307" i="94"/>
  <c r="X302" i="94"/>
  <c r="W282" i="94"/>
  <c r="X282" i="94" s="1"/>
  <c r="X286" i="94"/>
  <c r="W290" i="94"/>
  <c r="X290" i="94" s="1"/>
  <c r="X294" i="94"/>
  <c r="X298" i="94"/>
  <c r="W278" i="94"/>
  <c r="X278" i="94" s="1"/>
  <c r="W194" i="94"/>
  <c r="X194" i="94" s="1"/>
  <c r="W198" i="94"/>
  <c r="X198" i="94" s="1"/>
  <c r="W202" i="94"/>
  <c r="X202" i="94" s="1"/>
  <c r="X206" i="94"/>
  <c r="W210" i="94"/>
  <c r="X210" i="94" s="1"/>
  <c r="W214" i="94"/>
  <c r="X214" i="94" s="1"/>
  <c r="W218" i="94"/>
  <c r="X218" i="94" s="1"/>
  <c r="W222" i="94"/>
  <c r="X222" i="94"/>
  <c r="W226" i="94"/>
  <c r="X226" i="94" s="1"/>
  <c r="X230" i="94"/>
  <c r="X234" i="94"/>
  <c r="W238" i="94"/>
  <c r="X238" i="94" s="1"/>
  <c r="W242" i="94"/>
  <c r="X242" i="94" s="1"/>
  <c r="X246" i="94"/>
  <c r="X250" i="94"/>
  <c r="W254" i="94"/>
  <c r="X254" i="94" s="1"/>
  <c r="X258" i="94"/>
  <c r="X262" i="94"/>
  <c r="W190" i="94"/>
  <c r="X190" i="94" s="1"/>
  <c r="W170" i="94"/>
  <c r="X170" i="94" s="1"/>
  <c r="W174" i="94"/>
  <c r="X174" i="94" s="1"/>
  <c r="W166" i="94"/>
  <c r="X166" i="94" s="1"/>
  <c r="X178" i="94" s="1"/>
  <c r="W138" i="94"/>
  <c r="X138" i="94" s="1"/>
  <c r="X142" i="94"/>
  <c r="W146" i="94"/>
  <c r="X146" i="94" s="1"/>
  <c r="W150" i="94"/>
  <c r="X150" i="94" s="1"/>
  <c r="W134" i="94"/>
  <c r="X134" i="94" s="1"/>
  <c r="W118" i="94"/>
  <c r="X118" i="94" s="1"/>
  <c r="W114" i="94"/>
  <c r="X114" i="94" s="1"/>
  <c r="X122" i="94" s="1"/>
  <c r="W98" i="94"/>
  <c r="X98" i="94" s="1"/>
  <c r="W94" i="94"/>
  <c r="X94" i="94" s="1"/>
  <c r="W26" i="94"/>
  <c r="X26" i="94" s="1"/>
  <c r="W30" i="94"/>
  <c r="X30" i="94" s="1"/>
  <c r="W34" i="94"/>
  <c r="X34" i="94" s="1"/>
  <c r="W38" i="94"/>
  <c r="X38" i="94" s="1"/>
  <c r="W42" i="94"/>
  <c r="X42" i="94" s="1"/>
  <c r="W46" i="94"/>
  <c r="X46" i="94" s="1"/>
  <c r="W50" i="94"/>
  <c r="X50" i="94" s="1"/>
  <c r="W54" i="94"/>
  <c r="X54" i="94" s="1"/>
  <c r="W58" i="94"/>
  <c r="X58" i="94" s="1"/>
  <c r="W62" i="94"/>
  <c r="X62" i="94" s="1"/>
  <c r="W66" i="94"/>
  <c r="X66" i="94"/>
  <c r="W70" i="94"/>
  <c r="X70" i="94" s="1"/>
  <c r="W74" i="94"/>
  <c r="X74" i="94" s="1"/>
  <c r="W22" i="94"/>
  <c r="X22" i="94" s="1"/>
  <c r="T439" i="94"/>
  <c r="T443" i="94"/>
  <c r="S18" i="94"/>
  <c r="O470" i="94"/>
  <c r="O469" i="94"/>
  <c r="O468" i="94"/>
  <c r="O467" i="94"/>
  <c r="J467" i="94"/>
  <c r="H467" i="94"/>
  <c r="O466" i="94"/>
  <c r="O465" i="94"/>
  <c r="O464" i="94"/>
  <c r="O463" i="94"/>
  <c r="J463" i="94"/>
  <c r="H463" i="94"/>
  <c r="O462" i="94"/>
  <c r="O461" i="94"/>
  <c r="O460" i="94"/>
  <c r="O459" i="94"/>
  <c r="Q459" i="94" s="1"/>
  <c r="R459" i="94" s="1"/>
  <c r="J459" i="94"/>
  <c r="H459" i="94"/>
  <c r="O458" i="94"/>
  <c r="O457" i="94"/>
  <c r="O456" i="94"/>
  <c r="O455" i="94"/>
  <c r="J455" i="94"/>
  <c r="H455" i="94"/>
  <c r="O454" i="94"/>
  <c r="O453" i="94"/>
  <c r="O452" i="94"/>
  <c r="O451" i="94"/>
  <c r="J451" i="94"/>
  <c r="H451" i="94"/>
  <c r="O450" i="94"/>
  <c r="O449" i="94"/>
  <c r="O448" i="94"/>
  <c r="O447" i="94"/>
  <c r="J447" i="94"/>
  <c r="H447" i="94"/>
  <c r="T435" i="94"/>
  <c r="O434" i="94"/>
  <c r="O433" i="94"/>
  <c r="O432" i="94"/>
  <c r="O431" i="94"/>
  <c r="J431" i="94"/>
  <c r="H431" i="94"/>
  <c r="O430" i="94"/>
  <c r="O429" i="94"/>
  <c r="O428" i="94"/>
  <c r="O427" i="94"/>
  <c r="Q427" i="94" s="1"/>
  <c r="R427" i="94" s="1"/>
  <c r="J427" i="94"/>
  <c r="H427" i="94"/>
  <c r="O426" i="94"/>
  <c r="O425" i="94"/>
  <c r="O424" i="94"/>
  <c r="O423" i="94"/>
  <c r="J423" i="94"/>
  <c r="H423" i="94"/>
  <c r="O422" i="94"/>
  <c r="O421" i="94"/>
  <c r="O420" i="94"/>
  <c r="O419" i="94"/>
  <c r="J419" i="94"/>
  <c r="H419" i="94"/>
  <c r="O418" i="94"/>
  <c r="O417" i="94"/>
  <c r="O416" i="94"/>
  <c r="O415" i="94"/>
  <c r="J415" i="94"/>
  <c r="H415" i="94"/>
  <c r="R15" i="94"/>
  <c r="T447" i="94" l="1"/>
  <c r="Q467" i="94"/>
  <c r="R467" i="94" s="1"/>
  <c r="F467" i="94" s="1"/>
  <c r="P467" i="94" s="1"/>
  <c r="X102" i="94"/>
  <c r="X375" i="94"/>
  <c r="X78" i="94"/>
  <c r="X154" i="94"/>
  <c r="X266" i="94"/>
  <c r="X351" i="94"/>
  <c r="Q415" i="94"/>
  <c r="R415" i="94" s="1"/>
  <c r="F415" i="94" s="1"/>
  <c r="P415" i="94" s="1"/>
  <c r="Q447" i="94"/>
  <c r="R447" i="94" s="1"/>
  <c r="F447" i="94" s="1"/>
  <c r="P447" i="94" s="1"/>
  <c r="Q423" i="94"/>
  <c r="R423" i="94" s="1"/>
  <c r="F423" i="94" s="1"/>
  <c r="P423" i="94" s="1"/>
  <c r="Q431" i="94"/>
  <c r="R431" i="94" s="1"/>
  <c r="F431" i="94" s="1"/>
  <c r="P431" i="94" s="1"/>
  <c r="Q455" i="94"/>
  <c r="R455" i="94" s="1"/>
  <c r="F455" i="94" s="1"/>
  <c r="P455" i="94" s="1"/>
  <c r="Q463" i="94"/>
  <c r="R463" i="94" s="1"/>
  <c r="F463" i="94" s="1"/>
  <c r="P463" i="94" s="1"/>
  <c r="Q419" i="94"/>
  <c r="R419" i="94" s="1"/>
  <c r="F419" i="94" s="1"/>
  <c r="P419" i="94" s="1"/>
  <c r="Q451" i="94"/>
  <c r="R451" i="94" s="1"/>
  <c r="F451" i="94" s="1"/>
  <c r="P451" i="94" s="1"/>
  <c r="F427" i="94"/>
  <c r="P427" i="94" s="1"/>
  <c r="F459" i="94"/>
  <c r="P459" i="94" s="1"/>
  <c r="X455" i="94" l="1"/>
  <c r="AC209" i="94" s="1"/>
  <c r="O414" i="94"/>
  <c r="O413" i="94"/>
  <c r="O412" i="94"/>
  <c r="O411" i="94"/>
  <c r="J411" i="94"/>
  <c r="H411" i="94"/>
  <c r="O410" i="94"/>
  <c r="O409" i="94"/>
  <c r="O408" i="94"/>
  <c r="O407" i="94"/>
  <c r="J407" i="94"/>
  <c r="H407" i="94"/>
  <c r="O398" i="94"/>
  <c r="O397" i="94"/>
  <c r="O396" i="94"/>
  <c r="O395" i="94"/>
  <c r="J395" i="94"/>
  <c r="H395" i="94"/>
  <c r="O394" i="94"/>
  <c r="O393" i="94"/>
  <c r="O392" i="94"/>
  <c r="O391" i="94"/>
  <c r="J391" i="94"/>
  <c r="H391" i="94"/>
  <c r="O390" i="94"/>
  <c r="O389" i="94"/>
  <c r="O388" i="94"/>
  <c r="O387" i="94"/>
  <c r="J387" i="94"/>
  <c r="H387" i="94"/>
  <c r="O386" i="94"/>
  <c r="O385" i="94"/>
  <c r="O384" i="94"/>
  <c r="O383" i="94"/>
  <c r="J383" i="94"/>
  <c r="H383" i="94"/>
  <c r="O374" i="94"/>
  <c r="O373" i="94"/>
  <c r="O372" i="94"/>
  <c r="O371" i="94"/>
  <c r="J371" i="94"/>
  <c r="H371" i="94"/>
  <c r="O370" i="94"/>
  <c r="O369" i="94"/>
  <c r="O368" i="94"/>
  <c r="O367" i="94"/>
  <c r="J367" i="94"/>
  <c r="H367" i="94"/>
  <c r="O366" i="94"/>
  <c r="O365" i="94"/>
  <c r="O364" i="94"/>
  <c r="O363" i="94"/>
  <c r="J363" i="94"/>
  <c r="H363" i="94"/>
  <c r="O362" i="94"/>
  <c r="O361" i="94"/>
  <c r="O360" i="94"/>
  <c r="O359" i="94"/>
  <c r="J359" i="94"/>
  <c r="H359" i="94"/>
  <c r="O350" i="94"/>
  <c r="O349" i="94"/>
  <c r="O348" i="94"/>
  <c r="O347" i="94"/>
  <c r="J347" i="94"/>
  <c r="H347" i="94"/>
  <c r="O346" i="94"/>
  <c r="O345" i="94"/>
  <c r="O344" i="94"/>
  <c r="O343" i="94"/>
  <c r="J343" i="94"/>
  <c r="H343" i="94"/>
  <c r="O342" i="94"/>
  <c r="O341" i="94"/>
  <c r="O340" i="94"/>
  <c r="O339" i="94"/>
  <c r="J339" i="94"/>
  <c r="H339" i="94"/>
  <c r="O338" i="94"/>
  <c r="O337" i="94"/>
  <c r="O336" i="94"/>
  <c r="O335" i="94"/>
  <c r="J335" i="94"/>
  <c r="H335" i="94"/>
  <c r="O334" i="94"/>
  <c r="O333" i="94"/>
  <c r="O332" i="94"/>
  <c r="O331" i="94"/>
  <c r="J331" i="94"/>
  <c r="H331" i="94"/>
  <c r="O330" i="94"/>
  <c r="O329" i="94"/>
  <c r="O328" i="94"/>
  <c r="O327" i="94"/>
  <c r="J327" i="94"/>
  <c r="H327" i="94"/>
  <c r="O326" i="94"/>
  <c r="O325" i="94"/>
  <c r="O324" i="94"/>
  <c r="O323" i="94"/>
  <c r="J323" i="94"/>
  <c r="H323" i="94"/>
  <c r="O322" i="94"/>
  <c r="O321" i="94"/>
  <c r="O320" i="94"/>
  <c r="O319" i="94"/>
  <c r="J319" i="94"/>
  <c r="H319" i="94"/>
  <c r="O318" i="94"/>
  <c r="O317" i="94"/>
  <c r="O316" i="94"/>
  <c r="O315" i="94"/>
  <c r="J315" i="94"/>
  <c r="H315" i="94"/>
  <c r="O314" i="94"/>
  <c r="O313" i="94"/>
  <c r="O312" i="94"/>
  <c r="O311" i="94"/>
  <c r="J311" i="94"/>
  <c r="H311" i="94"/>
  <c r="O310" i="94"/>
  <c r="O309" i="94"/>
  <c r="O308" i="94"/>
  <c r="O307" i="94"/>
  <c r="J307" i="94"/>
  <c r="H307" i="94"/>
  <c r="O306" i="94"/>
  <c r="O305" i="94"/>
  <c r="O304" i="94"/>
  <c r="O303" i="94"/>
  <c r="O302" i="94"/>
  <c r="J302" i="94"/>
  <c r="H302" i="94"/>
  <c r="O301" i="94"/>
  <c r="O300" i="94"/>
  <c r="O299" i="94"/>
  <c r="O298" i="94"/>
  <c r="J298" i="94"/>
  <c r="H298" i="94"/>
  <c r="O297" i="94"/>
  <c r="O296" i="94"/>
  <c r="O295" i="94"/>
  <c r="O294" i="94"/>
  <c r="J294" i="94"/>
  <c r="H294" i="94"/>
  <c r="O293" i="94"/>
  <c r="O292" i="94"/>
  <c r="O291" i="94"/>
  <c r="O290" i="94"/>
  <c r="J290" i="94"/>
  <c r="H290" i="94"/>
  <c r="O289" i="94"/>
  <c r="O288" i="94"/>
  <c r="O287" i="94"/>
  <c r="O286" i="94"/>
  <c r="J286" i="94"/>
  <c r="H286" i="94"/>
  <c r="O285" i="94"/>
  <c r="O284" i="94"/>
  <c r="O283" i="94"/>
  <c r="O282" i="94"/>
  <c r="J282" i="94"/>
  <c r="H282" i="94"/>
  <c r="O281" i="94"/>
  <c r="O280" i="94"/>
  <c r="O279" i="94"/>
  <c r="O278" i="94"/>
  <c r="J278" i="94"/>
  <c r="H278" i="94"/>
  <c r="O277" i="94"/>
  <c r="O276" i="94"/>
  <c r="O275" i="94"/>
  <c r="O274" i="94"/>
  <c r="J274" i="94"/>
  <c r="H274" i="94"/>
  <c r="O265" i="94"/>
  <c r="O264" i="94"/>
  <c r="O263" i="94"/>
  <c r="O262" i="94"/>
  <c r="J262" i="94"/>
  <c r="H262" i="94"/>
  <c r="O261" i="94"/>
  <c r="O260" i="94"/>
  <c r="O259" i="94"/>
  <c r="O258" i="94"/>
  <c r="J258" i="94"/>
  <c r="H258" i="94"/>
  <c r="O257" i="94"/>
  <c r="O256" i="94"/>
  <c r="O255" i="94"/>
  <c r="O254" i="94"/>
  <c r="J254" i="94"/>
  <c r="H254" i="94"/>
  <c r="O253" i="94"/>
  <c r="O252" i="94"/>
  <c r="O251" i="94"/>
  <c r="O250" i="94"/>
  <c r="J250" i="94"/>
  <c r="H250" i="94"/>
  <c r="O249" i="94"/>
  <c r="O248" i="94"/>
  <c r="O247" i="94"/>
  <c r="O246" i="94"/>
  <c r="J246" i="94"/>
  <c r="H246" i="94"/>
  <c r="O245" i="94"/>
  <c r="O244" i="94"/>
  <c r="O243" i="94"/>
  <c r="O242" i="94"/>
  <c r="J242" i="94"/>
  <c r="H242" i="94"/>
  <c r="O241" i="94"/>
  <c r="O240" i="94"/>
  <c r="O239" i="94"/>
  <c r="O238" i="94"/>
  <c r="J238" i="94"/>
  <c r="H238" i="94"/>
  <c r="O237" i="94"/>
  <c r="O236" i="94"/>
  <c r="O235" i="94"/>
  <c r="O234" i="94"/>
  <c r="J234" i="94"/>
  <c r="H234" i="94"/>
  <c r="O233" i="94"/>
  <c r="O232" i="94"/>
  <c r="O231" i="94"/>
  <c r="O230" i="94"/>
  <c r="J230" i="94"/>
  <c r="H230" i="94"/>
  <c r="O229" i="94"/>
  <c r="O228" i="94"/>
  <c r="O227" i="94"/>
  <c r="O226" i="94"/>
  <c r="J226" i="94"/>
  <c r="H226" i="94"/>
  <c r="O225" i="94"/>
  <c r="O224" i="94"/>
  <c r="O223" i="94"/>
  <c r="O222" i="94"/>
  <c r="J222" i="94"/>
  <c r="H222" i="94"/>
  <c r="O221" i="94"/>
  <c r="O220" i="94"/>
  <c r="O219" i="94"/>
  <c r="O218" i="94"/>
  <c r="J218" i="94"/>
  <c r="H218" i="94"/>
  <c r="O217" i="94"/>
  <c r="O216" i="94"/>
  <c r="O215" i="94"/>
  <c r="O214" i="94"/>
  <c r="J214" i="94"/>
  <c r="H214" i="94"/>
  <c r="O213" i="94"/>
  <c r="O212" i="94"/>
  <c r="O211" i="94"/>
  <c r="O210" i="94"/>
  <c r="J210" i="94"/>
  <c r="H210" i="94"/>
  <c r="O209" i="94"/>
  <c r="O208" i="94"/>
  <c r="O207" i="94"/>
  <c r="O206" i="94"/>
  <c r="J206" i="94"/>
  <c r="H206" i="94"/>
  <c r="O205" i="94"/>
  <c r="O204" i="94"/>
  <c r="O203" i="94"/>
  <c r="O202" i="94"/>
  <c r="J202" i="94"/>
  <c r="H202" i="94"/>
  <c r="O201" i="94"/>
  <c r="O200" i="94"/>
  <c r="O199" i="94"/>
  <c r="O198" i="94"/>
  <c r="J198" i="94"/>
  <c r="H198" i="94"/>
  <c r="O197" i="94"/>
  <c r="O196" i="94"/>
  <c r="O195" i="94"/>
  <c r="O194" i="94"/>
  <c r="J194" i="94"/>
  <c r="H194" i="94"/>
  <c r="O193" i="94"/>
  <c r="O192" i="94"/>
  <c r="O191" i="94"/>
  <c r="O190" i="94"/>
  <c r="J190" i="94"/>
  <c r="H190" i="94"/>
  <c r="O189" i="94"/>
  <c r="O188" i="94"/>
  <c r="O187" i="94"/>
  <c r="O186" i="94"/>
  <c r="J186" i="94"/>
  <c r="H186" i="94"/>
  <c r="O177" i="94"/>
  <c r="O176" i="94"/>
  <c r="O175" i="94"/>
  <c r="O174" i="94"/>
  <c r="J174" i="94"/>
  <c r="H174" i="94"/>
  <c r="O173" i="94"/>
  <c r="O172" i="94"/>
  <c r="O171" i="94"/>
  <c r="O170" i="94"/>
  <c r="J170" i="94"/>
  <c r="H170" i="94"/>
  <c r="O169" i="94"/>
  <c r="O168" i="94"/>
  <c r="O167" i="94"/>
  <c r="O166" i="94"/>
  <c r="J166" i="94"/>
  <c r="H166" i="94"/>
  <c r="O165" i="94"/>
  <c r="O164" i="94"/>
  <c r="O163" i="94"/>
  <c r="O162" i="94"/>
  <c r="J162" i="94"/>
  <c r="H162" i="94"/>
  <c r="O153" i="94"/>
  <c r="O152" i="94"/>
  <c r="O151" i="94"/>
  <c r="O150" i="94"/>
  <c r="J150" i="94"/>
  <c r="H150" i="94"/>
  <c r="O149" i="94"/>
  <c r="O148" i="94"/>
  <c r="O147" i="94"/>
  <c r="O146" i="94"/>
  <c r="J146" i="94"/>
  <c r="H146" i="94"/>
  <c r="O145" i="94"/>
  <c r="O144" i="94"/>
  <c r="O143" i="94"/>
  <c r="O142" i="94"/>
  <c r="J142" i="94"/>
  <c r="H142" i="94"/>
  <c r="O141" i="94"/>
  <c r="O140" i="94"/>
  <c r="O139" i="94"/>
  <c r="O138" i="94"/>
  <c r="J138" i="94"/>
  <c r="H138" i="94"/>
  <c r="O137" i="94"/>
  <c r="O136" i="94"/>
  <c r="O135" i="94"/>
  <c r="O134" i="94"/>
  <c r="J134" i="94"/>
  <c r="H134" i="94"/>
  <c r="O133" i="94"/>
  <c r="O132" i="94"/>
  <c r="O131" i="94"/>
  <c r="O130" i="94"/>
  <c r="J130" i="94"/>
  <c r="H130" i="94"/>
  <c r="O121" i="94"/>
  <c r="O120" i="94"/>
  <c r="O119" i="94"/>
  <c r="O118" i="94"/>
  <c r="J118" i="94"/>
  <c r="H118" i="94"/>
  <c r="O117" i="94"/>
  <c r="O116" i="94"/>
  <c r="O115" i="94"/>
  <c r="O114" i="94"/>
  <c r="J114" i="94"/>
  <c r="H114" i="94"/>
  <c r="O113" i="94"/>
  <c r="O112" i="94"/>
  <c r="O111" i="94"/>
  <c r="O110" i="94"/>
  <c r="J110" i="94"/>
  <c r="H110" i="94"/>
  <c r="O101" i="94"/>
  <c r="O100" i="94"/>
  <c r="O99" i="94"/>
  <c r="O98" i="94"/>
  <c r="J98" i="94"/>
  <c r="H98" i="94"/>
  <c r="O97" i="94"/>
  <c r="O96" i="94"/>
  <c r="O95" i="94"/>
  <c r="O94" i="94"/>
  <c r="J94" i="94"/>
  <c r="H94" i="94"/>
  <c r="O93" i="94"/>
  <c r="O92" i="94"/>
  <c r="O91" i="94"/>
  <c r="O90" i="94"/>
  <c r="J90" i="94"/>
  <c r="H90" i="94"/>
  <c r="O89" i="94"/>
  <c r="O88" i="94"/>
  <c r="O87" i="94"/>
  <c r="O86" i="94"/>
  <c r="J86" i="94"/>
  <c r="H86" i="94"/>
  <c r="O77" i="94"/>
  <c r="O76" i="94"/>
  <c r="O75" i="94"/>
  <c r="O74" i="94"/>
  <c r="J74" i="94"/>
  <c r="H74" i="94"/>
  <c r="O73" i="94"/>
  <c r="O72" i="94"/>
  <c r="O71" i="94"/>
  <c r="O70" i="94"/>
  <c r="J70" i="94"/>
  <c r="H70" i="94"/>
  <c r="O69" i="94"/>
  <c r="O68" i="94"/>
  <c r="O67" i="94"/>
  <c r="O66" i="94"/>
  <c r="J66" i="94"/>
  <c r="H66" i="94"/>
  <c r="O65" i="94"/>
  <c r="O64" i="94"/>
  <c r="O63" i="94"/>
  <c r="O62" i="94"/>
  <c r="J62" i="94"/>
  <c r="H62" i="94"/>
  <c r="O61" i="94"/>
  <c r="O60" i="94"/>
  <c r="O59" i="94"/>
  <c r="O58" i="94"/>
  <c r="J58" i="94"/>
  <c r="H58" i="94"/>
  <c r="O57" i="94"/>
  <c r="O56" i="94"/>
  <c r="O55" i="94"/>
  <c r="O54" i="94"/>
  <c r="J54" i="94"/>
  <c r="H54" i="94"/>
  <c r="O53" i="94"/>
  <c r="O52" i="94"/>
  <c r="O51" i="94"/>
  <c r="O50" i="94"/>
  <c r="J50" i="94"/>
  <c r="H50" i="94"/>
  <c r="O49" i="94"/>
  <c r="O48" i="94"/>
  <c r="O47" i="94"/>
  <c r="O46" i="94"/>
  <c r="J46" i="94"/>
  <c r="H46" i="94"/>
  <c r="O45" i="94"/>
  <c r="O44" i="94"/>
  <c r="O43" i="94"/>
  <c r="O42" i="94"/>
  <c r="J42" i="94"/>
  <c r="H42" i="94"/>
  <c r="O41" i="94"/>
  <c r="O40" i="94"/>
  <c r="O39" i="94"/>
  <c r="O38" i="94"/>
  <c r="J38" i="94"/>
  <c r="H38" i="94"/>
  <c r="O37" i="94"/>
  <c r="O36" i="94"/>
  <c r="O35" i="94"/>
  <c r="O34" i="94"/>
  <c r="J34" i="94"/>
  <c r="H34" i="94"/>
  <c r="O33" i="94"/>
  <c r="O32" i="94"/>
  <c r="O31" i="94"/>
  <c r="O30" i="94"/>
  <c r="J30" i="94"/>
  <c r="H30" i="94"/>
  <c r="O29" i="94"/>
  <c r="O28" i="94"/>
  <c r="O27" i="94"/>
  <c r="O26" i="94"/>
  <c r="J26" i="94"/>
  <c r="H26" i="94"/>
  <c r="O25" i="94"/>
  <c r="O24" i="94"/>
  <c r="O23" i="94"/>
  <c r="O22" i="94"/>
  <c r="J22" i="94"/>
  <c r="H22" i="94"/>
  <c r="O21" i="94"/>
  <c r="O20" i="94"/>
  <c r="O19" i="94"/>
  <c r="O18" i="94"/>
  <c r="J18" i="94"/>
  <c r="H18" i="94"/>
  <c r="Q134" i="94" l="1"/>
  <c r="R134" i="94" s="1"/>
  <c r="F134" i="94" s="1"/>
  <c r="Q206" i="94"/>
  <c r="R206" i="94" s="1"/>
  <c r="F206" i="94" s="1"/>
  <c r="Q262" i="94"/>
  <c r="R262" i="94" s="1"/>
  <c r="F262" i="94" s="1"/>
  <c r="Q387" i="94"/>
  <c r="R387" i="94" s="1"/>
  <c r="F387" i="94" s="1"/>
  <c r="Q391" i="94"/>
  <c r="R391" i="94" s="1"/>
  <c r="F391" i="94" s="1"/>
  <c r="Q411" i="94"/>
  <c r="R411" i="94" s="1"/>
  <c r="F411" i="94" s="1"/>
  <c r="Q30" i="94"/>
  <c r="R30" i="94" s="1"/>
  <c r="F30" i="94" s="1"/>
  <c r="Q34" i="94"/>
  <c r="Q38" i="94"/>
  <c r="Q86" i="94"/>
  <c r="R86" i="94" s="1"/>
  <c r="F86" i="94" s="1"/>
  <c r="Q90" i="94"/>
  <c r="R90" i="94" s="1"/>
  <c r="F90" i="94" s="1"/>
  <c r="Q286" i="94"/>
  <c r="R286" i="94" s="1"/>
  <c r="F286" i="94" s="1"/>
  <c r="Q395" i="94"/>
  <c r="Q407" i="94"/>
  <c r="R407" i="94" s="1"/>
  <c r="F407" i="94" s="1"/>
  <c r="Q22" i="94"/>
  <c r="R22" i="94" s="1"/>
  <c r="F22" i="94" s="1"/>
  <c r="R34" i="94"/>
  <c r="F34" i="94" s="1"/>
  <c r="R38" i="94"/>
  <c r="F38" i="94" s="1"/>
  <c r="R395" i="94"/>
  <c r="F395" i="94" s="1"/>
  <c r="Q174" i="94"/>
  <c r="R174" i="94" s="1"/>
  <c r="F174" i="94" s="1"/>
  <c r="Q46" i="94"/>
  <c r="R46" i="94" s="1"/>
  <c r="F46" i="94" s="1"/>
  <c r="Q62" i="94"/>
  <c r="R62" i="94" s="1"/>
  <c r="F62" i="94" s="1"/>
  <c r="Q110" i="94"/>
  <c r="R110" i="94" s="1"/>
  <c r="F110" i="94" s="1"/>
  <c r="Q166" i="94"/>
  <c r="R166" i="94" s="1"/>
  <c r="F166" i="94" s="1"/>
  <c r="Q230" i="94"/>
  <c r="R230" i="94" s="1"/>
  <c r="F230" i="94" s="1"/>
  <c r="Q234" i="94"/>
  <c r="R234" i="94" s="1"/>
  <c r="F234" i="94" s="1"/>
  <c r="Q70" i="94"/>
  <c r="R70" i="94" s="1"/>
  <c r="F70" i="94" s="1"/>
  <c r="Q186" i="94"/>
  <c r="R186" i="94" s="1"/>
  <c r="F186" i="94" s="1"/>
  <c r="Q150" i="94"/>
  <c r="R150" i="94" s="1"/>
  <c r="F150" i="94" s="1"/>
  <c r="Q198" i="94"/>
  <c r="R198" i="94" s="1"/>
  <c r="F198" i="94" s="1"/>
  <c r="Q222" i="94"/>
  <c r="R222" i="94" s="1"/>
  <c r="F222" i="94" s="1"/>
  <c r="Q302" i="94"/>
  <c r="R302" i="94" s="1"/>
  <c r="F302" i="94" s="1"/>
  <c r="Q214" i="94"/>
  <c r="R214" i="94" s="1"/>
  <c r="F214" i="94" s="1"/>
  <c r="Q246" i="94"/>
  <c r="R246" i="94" s="1"/>
  <c r="F246" i="94" s="1"/>
  <c r="Q294" i="94"/>
  <c r="R294" i="94" s="1"/>
  <c r="F294" i="94" s="1"/>
  <c r="Q50" i="94"/>
  <c r="R50" i="94" s="1"/>
  <c r="F50" i="94" s="1"/>
  <c r="Q94" i="94"/>
  <c r="R94" i="94" s="1"/>
  <c r="F94" i="94" s="1"/>
  <c r="Q114" i="94"/>
  <c r="R114" i="94" s="1"/>
  <c r="F114" i="94" s="1"/>
  <c r="Q190" i="94"/>
  <c r="R190" i="94" s="1"/>
  <c r="F190" i="94" s="1"/>
  <c r="Q202" i="94"/>
  <c r="R202" i="94" s="1"/>
  <c r="F202" i="94" s="1"/>
  <c r="Q238" i="94"/>
  <c r="R238" i="94" s="1"/>
  <c r="F238" i="94" s="1"/>
  <c r="Q250" i="94"/>
  <c r="R250" i="94" s="1"/>
  <c r="F250" i="94" s="1"/>
  <c r="Q307" i="94"/>
  <c r="R307" i="94" s="1"/>
  <c r="F307" i="94" s="1"/>
  <c r="Q18" i="94"/>
  <c r="R18" i="94" s="1"/>
  <c r="F18" i="94" s="1"/>
  <c r="P18" i="94" s="1"/>
  <c r="Q54" i="94"/>
  <c r="R54" i="94" s="1"/>
  <c r="F54" i="94" s="1"/>
  <c r="Q118" i="94"/>
  <c r="R118" i="94" s="1"/>
  <c r="F118" i="94" s="1"/>
  <c r="Q138" i="94"/>
  <c r="R138" i="94" s="1"/>
  <c r="F138" i="94" s="1"/>
  <c r="Q254" i="94"/>
  <c r="R254" i="94" s="1"/>
  <c r="F254" i="94" s="1"/>
  <c r="Q274" i="94"/>
  <c r="Q311" i="94"/>
  <c r="R311" i="94" s="1"/>
  <c r="F311" i="94" s="1"/>
  <c r="Q315" i="94"/>
  <c r="R315" i="94" s="1"/>
  <c r="F315" i="94" s="1"/>
  <c r="Q319" i="94"/>
  <c r="R319" i="94" s="1"/>
  <c r="F319" i="94" s="1"/>
  <c r="Q323" i="94"/>
  <c r="Q327" i="94"/>
  <c r="R327" i="94" s="1"/>
  <c r="F327" i="94" s="1"/>
  <c r="Q331" i="94"/>
  <c r="R331" i="94" s="1"/>
  <c r="F331" i="94" s="1"/>
  <c r="Q335" i="94"/>
  <c r="R335" i="94" s="1"/>
  <c r="F335" i="94" s="1"/>
  <c r="Q339" i="94"/>
  <c r="R339" i="94" s="1"/>
  <c r="F339" i="94" s="1"/>
  <c r="R323" i="94"/>
  <c r="F323" i="94" s="1"/>
  <c r="Q66" i="94"/>
  <c r="R66" i="94" s="1"/>
  <c r="F66" i="94" s="1"/>
  <c r="Q142" i="94"/>
  <c r="R142" i="94" s="1"/>
  <c r="F142" i="94" s="1"/>
  <c r="Q162" i="94"/>
  <c r="R162" i="94" s="1"/>
  <c r="F162" i="94" s="1"/>
  <c r="Q218" i="94"/>
  <c r="R218" i="94" s="1"/>
  <c r="F218" i="94" s="1"/>
  <c r="Q278" i="94"/>
  <c r="R278" i="94" s="1"/>
  <c r="F278" i="94" s="1"/>
  <c r="Q290" i="94"/>
  <c r="R290" i="94" s="1"/>
  <c r="F290" i="94" s="1"/>
  <c r="Q343" i="94"/>
  <c r="R343" i="94" s="1"/>
  <c r="F343" i="94" s="1"/>
  <c r="Q347" i="94"/>
  <c r="R347" i="94" s="1"/>
  <c r="F347" i="94" s="1"/>
  <c r="Q359" i="94"/>
  <c r="R359" i="94" s="1"/>
  <c r="F359" i="94" s="1"/>
  <c r="Q363" i="94"/>
  <c r="R363" i="94" s="1"/>
  <c r="F363" i="94" s="1"/>
  <c r="Q367" i="94"/>
  <c r="R367" i="94" s="1"/>
  <c r="F367" i="94" s="1"/>
  <c r="Q371" i="94"/>
  <c r="R371" i="94" s="1"/>
  <c r="F371" i="94" s="1"/>
  <c r="Q383" i="94"/>
  <c r="R383" i="94" s="1"/>
  <c r="F383" i="94" s="1"/>
  <c r="F10" i="94"/>
  <c r="Q26" i="94"/>
  <c r="R26" i="94" s="1"/>
  <c r="F26" i="94" s="1"/>
  <c r="Q58" i="94"/>
  <c r="R58" i="94" s="1"/>
  <c r="F58" i="94" s="1"/>
  <c r="Q98" i="94"/>
  <c r="R98" i="94" s="1"/>
  <c r="F98" i="94" s="1"/>
  <c r="Q146" i="94"/>
  <c r="R146" i="94" s="1"/>
  <c r="F146" i="94" s="1"/>
  <c r="Q194" i="94"/>
  <c r="R194" i="94" s="1"/>
  <c r="F194" i="94" s="1"/>
  <c r="Q226" i="94"/>
  <c r="R226" i="94" s="1"/>
  <c r="F226" i="94" s="1"/>
  <c r="Q258" i="94"/>
  <c r="R258" i="94" s="1"/>
  <c r="F258" i="94" s="1"/>
  <c r="Q298" i="94"/>
  <c r="R298" i="94" s="1"/>
  <c r="F298" i="94" s="1"/>
  <c r="R274" i="94"/>
  <c r="F274" i="94" s="1"/>
  <c r="Q42" i="94"/>
  <c r="R42" i="94" s="1"/>
  <c r="F42" i="94" s="1"/>
  <c r="Q74" i="94"/>
  <c r="R74" i="94" s="1"/>
  <c r="F74" i="94" s="1"/>
  <c r="Q130" i="94"/>
  <c r="R130" i="94" s="1"/>
  <c r="F130" i="94" s="1"/>
  <c r="Q170" i="94"/>
  <c r="R170" i="94" s="1"/>
  <c r="F170" i="94" s="1"/>
  <c r="Q210" i="94"/>
  <c r="R210" i="94" s="1"/>
  <c r="F210" i="94" s="1"/>
  <c r="Q242" i="94"/>
  <c r="R242" i="94" s="1"/>
  <c r="F242" i="94" s="1"/>
  <c r="Q282" i="94"/>
  <c r="R282" i="94" s="1"/>
  <c r="F282" i="94" s="1"/>
  <c r="P290" i="94" l="1"/>
  <c r="T290" i="94"/>
  <c r="P118" i="94"/>
  <c r="T118" i="94"/>
  <c r="P411" i="94"/>
  <c r="T411" i="94"/>
  <c r="T415" i="94" s="1"/>
  <c r="P142" i="94"/>
  <c r="T142" i="94"/>
  <c r="P86" i="94"/>
  <c r="T86" i="94"/>
  <c r="P210" i="94"/>
  <c r="T210" i="94"/>
  <c r="P391" i="94"/>
  <c r="T391" i="94"/>
  <c r="P278" i="94"/>
  <c r="T278" i="94"/>
  <c r="P222" i="94"/>
  <c r="T222" i="94"/>
  <c r="P319" i="94"/>
  <c r="T319" i="94"/>
  <c r="P98" i="94"/>
  <c r="T98" i="94"/>
  <c r="P38" i="94"/>
  <c r="T38" i="94"/>
  <c r="P114" i="94"/>
  <c r="T114" i="94"/>
  <c r="T122" i="94" s="1"/>
  <c r="P62" i="94"/>
  <c r="T62" i="94"/>
  <c r="P335" i="94"/>
  <c r="T335" i="94"/>
  <c r="P42" i="94"/>
  <c r="T42" i="94"/>
  <c r="P307" i="94"/>
  <c r="T307" i="94"/>
  <c r="P407" i="94"/>
  <c r="T407" i="94"/>
  <c r="P194" i="94"/>
  <c r="T194" i="94"/>
  <c r="P34" i="94"/>
  <c r="T34" i="94"/>
  <c r="P238" i="94"/>
  <c r="T238" i="94"/>
  <c r="P150" i="94"/>
  <c r="T150" i="94"/>
  <c r="P282" i="94"/>
  <c r="T282" i="94"/>
  <c r="P130" i="94"/>
  <c r="T130" i="94"/>
  <c r="P70" i="94"/>
  <c r="T70" i="94"/>
  <c r="P190" i="94"/>
  <c r="T190" i="94"/>
  <c r="P214" i="94"/>
  <c r="T214" i="94"/>
  <c r="P387" i="94"/>
  <c r="T387" i="94"/>
  <c r="P298" i="94"/>
  <c r="T298" i="94"/>
  <c r="P226" i="94"/>
  <c r="T226" i="94"/>
  <c r="P146" i="94"/>
  <c r="T146" i="94"/>
  <c r="P26" i="94"/>
  <c r="T26" i="94"/>
  <c r="P30" i="94"/>
  <c r="T30" i="94"/>
  <c r="P371" i="94"/>
  <c r="T371" i="94"/>
  <c r="P347" i="94"/>
  <c r="T347" i="94"/>
  <c r="P218" i="94"/>
  <c r="T218" i="94"/>
  <c r="P323" i="94"/>
  <c r="T323" i="94"/>
  <c r="P331" i="94"/>
  <c r="T331" i="94"/>
  <c r="P315" i="94"/>
  <c r="T315" i="94"/>
  <c r="P186" i="94"/>
  <c r="T186" i="94"/>
  <c r="P166" i="94"/>
  <c r="T166" i="94"/>
  <c r="P363" i="94"/>
  <c r="T363" i="94"/>
  <c r="P74" i="94"/>
  <c r="T74" i="94"/>
  <c r="P274" i="94"/>
  <c r="T274" i="94"/>
  <c r="P174" i="94"/>
  <c r="T174" i="94"/>
  <c r="P258" i="94"/>
  <c r="T258" i="94"/>
  <c r="P198" i="94"/>
  <c r="T198" i="94"/>
  <c r="P395" i="94"/>
  <c r="T395" i="94"/>
  <c r="P339" i="94"/>
  <c r="T339" i="94"/>
  <c r="P250" i="94"/>
  <c r="T250" i="94"/>
  <c r="P246" i="94"/>
  <c r="T246" i="94"/>
  <c r="P234" i="94"/>
  <c r="T234" i="94"/>
  <c r="P170" i="94"/>
  <c r="T170" i="94"/>
  <c r="P254" i="94"/>
  <c r="T254" i="94"/>
  <c r="P134" i="94"/>
  <c r="T134" i="94"/>
  <c r="P302" i="94"/>
  <c r="T302" i="94"/>
  <c r="P230" i="94"/>
  <c r="T230" i="94"/>
  <c r="P58" i="94"/>
  <c r="T58" i="94"/>
  <c r="P66" i="94"/>
  <c r="T66" i="94"/>
  <c r="P54" i="94"/>
  <c r="T54" i="94"/>
  <c r="P94" i="94"/>
  <c r="T94" i="94"/>
  <c r="T102" i="94" s="1"/>
  <c r="P46" i="94"/>
  <c r="T46" i="94"/>
  <c r="P383" i="94"/>
  <c r="T383" i="94"/>
  <c r="P242" i="94"/>
  <c r="T242" i="94"/>
  <c r="P294" i="94"/>
  <c r="T294" i="94"/>
  <c r="P286" i="94"/>
  <c r="T286" i="94"/>
  <c r="P202" i="94"/>
  <c r="T202" i="94"/>
  <c r="P90" i="94"/>
  <c r="T90" i="94"/>
  <c r="P359" i="94"/>
  <c r="T359" i="94"/>
  <c r="P262" i="94"/>
  <c r="T262" i="94"/>
  <c r="P206" i="94"/>
  <c r="T206" i="94"/>
  <c r="P110" i="94"/>
  <c r="T110" i="94"/>
  <c r="P22" i="94"/>
  <c r="T22" i="94"/>
  <c r="P367" i="94"/>
  <c r="T367" i="94"/>
  <c r="P343" i="94"/>
  <c r="T343" i="94"/>
  <c r="P162" i="94"/>
  <c r="T162" i="94"/>
  <c r="P50" i="94"/>
  <c r="T50" i="94"/>
  <c r="P327" i="94"/>
  <c r="T327" i="94"/>
  <c r="P311" i="94"/>
  <c r="T311" i="94"/>
  <c r="P138" i="94"/>
  <c r="T138" i="94"/>
  <c r="T154" i="94" l="1"/>
  <c r="T78" i="94"/>
  <c r="T178" i="94"/>
  <c r="T375" i="94"/>
  <c r="T399" i="94"/>
  <c r="T266" i="94"/>
  <c r="T351" i="94"/>
  <c r="T423" i="94" l="1"/>
  <c r="F9" i="94"/>
  <c r="T455" i="94" l="1"/>
  <c r="T463" i="94" l="1"/>
  <c r="T467" i="94" s="1"/>
  <c r="T126" i="94"/>
  <c r="T379" i="94"/>
  <c r="T451" i="94"/>
  <c r="T419" i="94"/>
  <c r="T106" i="94"/>
  <c r="T182" i="94"/>
  <c r="T403" i="94"/>
  <c r="T82" i="94"/>
  <c r="T270" i="94"/>
  <c r="T158" i="94"/>
  <c r="T355" i="94"/>
  <c r="T427" i="94"/>
  <c r="T459" i="94" l="1"/>
</calcChain>
</file>

<file path=xl/sharedStrings.xml><?xml version="1.0" encoding="utf-8"?>
<sst xmlns="http://schemas.openxmlformats.org/spreadsheetml/2006/main" count="474" uniqueCount="240">
  <si>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</si>
  <si>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</si>
  <si>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</si>
  <si>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</si>
  <si>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</si>
  <si>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</si>
  <si>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</si>
  <si>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</si>
  <si>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</si>
  <si>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</si>
  <si>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</si>
  <si>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</si>
  <si>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</si>
  <si>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</si>
  <si>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</si>
  <si>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</si>
  <si>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</si>
  <si>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</si>
  <si>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Ü³Ë³Ñ³ßÇí N1-1 ÞÇÝ³ñ³ñ³Ï³Ý ³ßË³ï³ÝùÝ»ñ</t>
  </si>
  <si>
    <t>Ñ³ï</t>
  </si>
  <si>
    <t>ï</t>
  </si>
  <si>
    <t>ßáõÏ³</t>
  </si>
  <si>
    <t>Ï·</t>
  </si>
  <si>
    <t>·Ù</t>
  </si>
  <si>
    <t>E27-36</t>
  </si>
  <si>
    <t>µ»ïáÝ B15</t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</si>
  <si>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</si>
  <si>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</si>
  <si>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</si>
  <si>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</si>
  <si>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</si>
  <si>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</si>
  <si>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</si>
  <si>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</si>
  <si>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ÝÛáõÃ»ñ</t>
  </si>
  <si>
    <t>çáõñ</t>
  </si>
  <si>
    <t>E1-969</t>
  </si>
  <si>
    <t>Ð³½. ¹ñ³Ù</t>
  </si>
  <si>
    <t>²ñÅ»ùÁ</t>
  </si>
  <si>
    <t>â³÷Ù³Ý
 ÙÇ³íáñÁ</t>
  </si>
  <si>
    <t>¶áñÍáÕ ·Ý»ñáí</t>
  </si>
  <si>
    <t>Àëï ÝáñÙ»ñÇ</t>
  </si>
  <si>
    <t>ËáÕáí³Ï</t>
  </si>
  <si>
    <t>E1-961</t>
  </si>
  <si>
    <t>Ñ»ÕÛáõë</t>
  </si>
  <si>
    <t>E15-614</t>
  </si>
  <si>
    <t>E46-99</t>
  </si>
  <si>
    <t>E1-1184</t>
  </si>
  <si>
    <t>E23-1</t>
  </si>
  <si>
    <t>P9-26
ÏÇñ.</t>
  </si>
  <si>
    <t>E27-33</t>
  </si>
  <si>
    <t>հատ</t>
  </si>
  <si>
    <t>Í»÷³Ù³ÍÇÏ</t>
  </si>
  <si>
    <t>C310-13
ï.Ù.Ï. 29</t>
  </si>
  <si>
    <t>կգ</t>
  </si>
  <si>
    <t>շուկա</t>
  </si>
  <si>
    <t>տ</t>
  </si>
  <si>
    <t>ցանց</t>
  </si>
  <si>
    <t>E27-251</t>
  </si>
  <si>
    <t>բիտում</t>
  </si>
  <si>
    <t>ասֆալտբետոն</t>
  </si>
  <si>
    <t>E27-32</t>
  </si>
  <si>
    <t>E27-82-1</t>
  </si>
  <si>
    <t>´³½© »½ñ³ù³ñ</t>
  </si>
  <si>
    <t>E8-11-1</t>
  </si>
  <si>
    <t>E6-1</t>
  </si>
  <si>
    <t>µ»ïáÝ B7.5</t>
  </si>
  <si>
    <t>E11-221-2</t>
  </si>
  <si>
    <t>µ³½³Éï» ë³É»ñ</t>
  </si>
  <si>
    <t>Ï³Õ³å³ñ³Ù³Í</t>
  </si>
  <si>
    <t>մարզասարք</t>
  </si>
  <si>
    <t>µ»ïáÝ B12.5</t>
  </si>
  <si>
    <t>E6-86</t>
  </si>
  <si>
    <t>ó³Ýó</t>
  </si>
  <si>
    <t xml:space="preserve">E27-43             E27-43-1
</t>
  </si>
  <si>
    <t>ËÇ× 10-20ÙÙ</t>
  </si>
  <si>
    <t>ËÇ× 40-70ÙÙ</t>
  </si>
  <si>
    <t xml:space="preserve">E27-164-2
E27-165-2
</t>
  </si>
  <si>
    <t>E1-1634</t>
  </si>
  <si>
    <t>³Ùñ³Ý</t>
  </si>
  <si>
    <t>ï³Ëï³ÏÝ»ñ</t>
  </si>
  <si>
    <t>E15-201</t>
  </si>
  <si>
    <t>E46-109</t>
  </si>
  <si>
    <t>սոսինձ</t>
  </si>
  <si>
    <t>é»ï. ë³É 15ÙÙ</t>
  </si>
  <si>
    <t>գունանյութ</t>
  </si>
  <si>
    <t>Ñ/Ï Ý»ñÏ</t>
  </si>
  <si>
    <t>E22-118</t>
  </si>
  <si>
    <t>E27-83</t>
  </si>
  <si>
    <t>µ³½© »½ñ³ù³ñ</t>
  </si>
  <si>
    <t>խաղասարք</t>
  </si>
  <si>
    <t>E15-523
K=2</t>
  </si>
  <si>
    <t>ý³ë³¹. Ý»ñÏ</t>
  </si>
  <si>
    <t>Ý³Ë³Ý»ñÏ</t>
  </si>
  <si>
    <t>ÉáõÍÇã</t>
  </si>
  <si>
    <t>E1-1593</t>
  </si>
  <si>
    <t>¿É»Ïïñá¹</t>
  </si>
  <si>
    <t>E46-139</t>
  </si>
  <si>
    <t>µ»ïáÝ B20</t>
  </si>
  <si>
    <t>E8-27</t>
  </si>
  <si>
    <t>µÇïáõÙ</t>
  </si>
  <si>
    <t xml:space="preserve">Գնահաշվարկ </t>
  </si>
  <si>
    <t>Այդ թվում սարքավորումներ -</t>
  </si>
  <si>
    <t>§ÐÐ, Երևան քաղաքի Նոր Նորք վարչական շրջանի Մոլդովական 36  շենքի հարակից տարածքի բարեկարգման աշխատանքներ¦</t>
  </si>
  <si>
    <t>ä³ÛÙ³Ý³·Çñ N  ԵՔ-ԲՄԽԱՇՁԲ-25/18</t>
  </si>
  <si>
    <t>×ÇÙ</t>
  </si>
  <si>
    <t>E27-42 
E27-42 -1</t>
  </si>
  <si>
    <t>խիճ 10-20մմ ֆրակցիայ</t>
  </si>
  <si>
    <t xml:space="preserve">խիճ 40-70 </t>
  </si>
  <si>
    <t>E27-25-1</t>
  </si>
  <si>
    <t>աավազակոպիճ</t>
  </si>
  <si>
    <t>E27-169</t>
  </si>
  <si>
    <t>E1-1546</t>
  </si>
  <si>
    <t>E8-11</t>
  </si>
  <si>
    <t>E6-160</t>
  </si>
  <si>
    <t>ï³Ëï³Ï</t>
  </si>
  <si>
    <t>Կաղապարամ.</t>
  </si>
  <si>
    <t>Էլեկտրոդ</t>
  </si>
  <si>
    <t>Ամրան Փ16</t>
  </si>
  <si>
    <t>Ամրալար Փ8Al</t>
  </si>
  <si>
    <t>E6-93</t>
  </si>
  <si>
    <t>E15-70</t>
  </si>
  <si>
    <t>µ³½³Éï» Ã³ë³Ï</t>
  </si>
  <si>
    <t xml:space="preserve">¶Ý³Ñ³ßí³ñÏ </t>
  </si>
  <si>
    <t>E6-16</t>
  </si>
  <si>
    <t>P13-47</t>
  </si>
  <si>
    <t>Գնահաշվարկ</t>
  </si>
  <si>
    <t>µ³½ñÇù</t>
  </si>
  <si>
    <t>ØÇ³íáñÇ ÁÝ¹Ñ³Ýáõñ ³ñÅ»ùÁ
Цена          единицы</t>
  </si>
  <si>
    <t>ÀÝ¹Ñ³Ýáõñ ³ñÅ»ùÁ
Всего</t>
  </si>
  <si>
    <t>Ñ³½. ¹ñ³Ù
тыс. Драм</t>
  </si>
  <si>
    <t>ԾԱՎԱԼԱԹԵՐԹ-ՆԱԽԱՀԱՇԻՎ
Сводная ведомость обема работ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</si>
  <si>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</si>
  <si>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</si>
  <si>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</si>
  <si>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</si>
  <si>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§ÐÐ, Երևան քաղաքի Նոր Նորք վարչական շրջանի Մոլդովական 36  շենքի հարակից տարածքի բարեկարգման աշխատանքներ¦
Благоустройство территории, прилегающей к зданию Молдовакан ​​36 в административном районе Нор Норк города Еревана</t>
  </si>
  <si>
    <t>Ընդամենը
Итого</t>
  </si>
  <si>
    <t>Տոկոսը ամբողջի համեմատ
Процент по сравнению с целым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</si>
  <si>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</si>
  <si>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</si>
  <si>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</si>
  <si>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</si>
  <si>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</si>
  <si>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</si>
  <si>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</si>
  <si>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</si>
  <si>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</si>
  <si>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</si>
  <si>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>§ԱՄԷԼԻ¦ êäÀ ïÝûñ»Ý՝                                              Ա.Դավթյան
                                        Î³½Ù»ó՝                                               Է.Դավթյան</t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</si>
  <si>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</si>
  <si>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</si>
  <si>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</si>
  <si>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</si>
  <si>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LatArm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</si>
  <si>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LatArm"/>
        <family val="2"/>
      </rPr>
      <t>3</t>
    </r>
    <r>
      <rPr>
        <sz val="11"/>
        <color indexed="8"/>
        <rFont val="Calibri"/>
        <family val="2"/>
      </rPr>
      <t/>
    </r>
  </si>
  <si>
    <t>ø³Ý¹Ù³Ý ³ßË³ï³ÝùÝ»ñ
Демонтажные работы</t>
  </si>
  <si>
    <t>Բետոնյա պատերի քանդում
Демонтаж бетонных стен</t>
  </si>
  <si>
    <t>Մետաղական ճաղաշարի և ցանկապատի ապամոնտաժում
Демонтаж металлических перил и ограждений.</t>
  </si>
  <si>
    <t>´»ïáÝ» Ó¨³íáñ ë³É»ñÇ ù³Ý¹áõÙ
Демонтаж железобетонных опалубочных плит</t>
  </si>
  <si>
    <t>²í³½ախճային հիմնատակի քանդում 
Демонтаж гравийного фундамента</t>
  </si>
  <si>
    <t>Բետոնե հիմքերի,հարթակների և աստիճանների ù³Ý¹áõÙ
Демонтаж бетонных фундаментов, платформ и лестниц.</t>
  </si>
  <si>
    <t>¶áÛáõÃÛáõÝ áõÝ»óáÕ ù³ñ» å³ï»ñáí  ßÇÝáõÃÛ³Ý ù³Ý¹áõÙ ÑÇÙù»ñáí և ծածկով
Снос существующего каменного здания с фундаментом и крышей</t>
  </si>
  <si>
    <t>²ëý³Éïµ»ïáÝ» ß»ñïÇ ù³Ý¹áõÙ
Демонтаж асфальтобетонного слоя</t>
  </si>
  <si>
    <t>Հանքաձյութով տոգորված խճային ծածկույթների քանդում
Демонтаж асфальтобетонных гравийных покрытий</t>
  </si>
  <si>
    <t>Բետոնե »½ñ³ù³ñ»ñÇ ³å³ÙáÝï³ÅáõÙ /µ»ïáÝ» ÑÇÙùáí/
Демонтаж бетонных бордюров с бетонным основанием.</t>
  </si>
  <si>
    <t>Մետաղական ավտոտնակների և զրուցատաղավարի  ապամոնտաժում և տեղափոխում պատվիրատուի նշված վայր
Демонтаж и транспортировка металлических гаражей и беседок в место, указанное заказчиком.</t>
  </si>
  <si>
    <t>ԳñáõÝïÇ Ùß³ÏáõÙ մեխանիզմով/հողի շերտի հանույթ, շին աղբի հավաքում/, ÇÝùÝ³Ã³÷ Ù»ù»Ý³Ý»ñÇ íñ³ µ³ñÓ»Éáí
Обработка почвы механическим способом (выемка грунта, сбор строительных отходов), погрузка в самосвалы.</t>
  </si>
  <si>
    <t>ԳñáõÝïÇ Ùß³ÏáõÙ Ó»éùáí
Ручная обработка почвы</t>
  </si>
  <si>
    <t>Գրունտի ï»Õ³÷áËáõÙ աղբավայր
Транспортировка грунта на свалку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</si>
  <si>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</t>
  </si>
  <si>
    <t>Î³éáõóáÕ³Ï³Ý ³ßË³ï³ÝùÝ»ñ
Строительные работы</t>
  </si>
  <si>
    <t>´³½³Éï» »½ñ³ù³ñ»ñÇ ï»Õ³¹ñáõÙ 150*300մմ
/բետոնե հիմքով/-եզրերը մշակված
Укладка базальтовых бордюрных камней 150*300 мм
/на бетонное основание/-обработанные края</t>
  </si>
  <si>
    <t>Ê×Ç Ý³Ë³å³ïñ³ëï³Ï³Ý ß»ñïÇ Çñ³Ï³Ý³óáõÙ 7ëÙ Ñ³ëïáõÃÛ³Ùµ
Нанесение гравийного подготовительного слоя толщиной 7 см.</t>
  </si>
  <si>
    <t>´³½³Éï» »½ñ³ù³ñ»ñÇ ï»Õ³¹ñáõÙ 150*300մմ/բետոնե հիմքով/ -եզրերը մշակված
Укладка базальтовых бордюрных камней 150*300 мм на бетонное основание с обработанными краями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</si>
  <si>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краев.</t>
  </si>
  <si>
    <t>Ê×Ç Ý³Ë³å³ïñ³ëï³Ï³Ý ß»ñïÇ Çñ³Ï³Ý³óáõÙ 5ëÙ Ñ³ëïáõÃÛ³Ùµ
Нанесение гравийного подготовительного слоя толщиной 5 см.</t>
  </si>
  <si>
    <t>Խաղահրապարակում é»ïÇÝ» Í³ÍÏáõÛÃÇ Çñ³Ï³Ý³óáõÙ
Нанесение резинового покрытия на детскую площадку.</t>
  </si>
  <si>
    <t>Ê×Ç Ý³Ë³å³ïñ³ëï³Ï³Ý ß»ñïÇ Çñ³Ï³Ý³óáõÙ 10ëÙ Ñ³ëïáõÃÛ³Ùµ
Нанесение гравийного подготовительного слоя толщиной 10 см</t>
  </si>
  <si>
    <t>º/µ Ý³Ë³ß»ñïÇ å³ïñ³ëïáõÙ B12.5 ¹³ëÇ µ»ïáÝÇó
Подготовка железобетонного основания из бетона класса В12.5</t>
  </si>
  <si>
    <t>²Ùñ³Ý³ó³ÝóÇ ï»Õ³¹ñáõÙ ö4BpI ³Ùñ³ÝÇó
Монтаж арматурной сетки из арматуры ö4BpI</t>
  </si>
  <si>
    <t>²Ùñ³Ý³óÝó ö4BpI, ù.150x150ÙÙ
Арматурная сетка  ö4BpI, ш.150x150мм</t>
  </si>
  <si>
    <t>Միաձույլ ռ»ïÇÝ» Í³ÍÏáõÛÃÇ Çñ³Ï³Ý³óáõÙ 15ÙÙ Ñ³ëï./սոսնձի և գունանյութի խառնուրդով/
Нанесение монолитного резинового покрытия толщиной 15 мм /с использованием смеси клея и пигмента/</t>
  </si>
  <si>
    <r>
      <t>´»ïáÝ» ë³ÉÇÏÝ»ñÇ (ïáÙ»ï) ï»Õ³¹ñáõÙ-գունավոր-</t>
    </r>
    <r>
      <rPr>
        <b/>
        <u/>
        <sz val="8"/>
        <color rgb="FFFF0000"/>
        <rFont val="Arial LatArm"/>
        <family val="2"/>
      </rPr>
      <t xml:space="preserve">/Старый город/
</t>
    </r>
    <r>
      <rPr>
        <b/>
        <u/>
        <sz val="8"/>
        <rFont val="Arial LatArm"/>
        <family val="2"/>
      </rPr>
      <t>Укладка цветной бетонной плитки (томета) /Старый город/</t>
    </r>
  </si>
  <si>
    <t>Ê×Ç Ý³Ë³å³ïñ³ëï³Ï³Ý ß»ñïÇ Çñ³Ï³Ý³óáõÙ 5ëÙ Ñ³ëïáõÃÛ³Ùµ
Нанесение гравийного подготовительного слоя толщиной 5 см</t>
  </si>
  <si>
    <t>Ð³ñÃ»óÝáÕ ß»ñï  µ»ïáÝ» ë³É»ñÇ ï³Ï  4ëÙ Ñ³ëïáõÃ.ãáñ ó/³  ß³Õ³Ëáí
Выравнивающий слой под бетонные плиты толщиной 4 см, заполненный сухим цементным раствором.</t>
  </si>
  <si>
    <r>
      <t>ê³ÉÇÏ³å³ïáõÙ µ»ïáÝ» ë³ÉÇÏÝ»ñáí 
4ëÙ Ñ³ëïáõÃÛ³Ùµ-</t>
    </r>
    <r>
      <rPr>
        <sz val="8"/>
        <color rgb="FFFF0000"/>
        <rFont val="Arial LatArm"/>
        <family val="2"/>
      </rPr>
      <t xml:space="preserve">/Старый город/ 
</t>
    </r>
    <r>
      <rPr>
        <sz val="8"/>
        <rFont val="Arial LatArm"/>
        <family val="2"/>
      </rPr>
      <t>Укладка бетонной плитки
толщиной 4 см -/Старый город/</t>
    </r>
  </si>
  <si>
    <t>Այլ աշխատանքներ
Другие работы</t>
  </si>
  <si>
    <t>Նոր փայտյա նստարանների ձեռք բերում և տեղադրում
Приобретение и установка новых деревянных скамеек</t>
  </si>
  <si>
    <t>Նոր մետաղյա աղբամանների ձեռք բերում և տեղադրում
Приобретение и установка новых металлических мусорных баков</t>
  </si>
  <si>
    <t>Նոր մանկական խաղասարքի ձեռքբերում և տեղադրում Romana 101.09.09 կամ համարժեք ու համանման-համաձայնեցնել պատվիրատուի հետ-ներկայացնել սերտիֆիկատ/
Приобретение и установка нового детского игрового оборудования Romana 101.09.09 или аналогичного – согласование с заказчиком – предоставление сертификата /</t>
  </si>
  <si>
    <t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
Приобретение и установка нового спортивного оборудования (кисур (стандартный), параллельные брусья, наклонная скамья, перекладина, шведская стенка) или аналогичного оборудования — по согласованию с заказчиком.</t>
  </si>
  <si>
    <t>Նոր մարզասարքի ձեռքբերում և տեղադրում /Բիրա ներառական (ստանդարտ) - 2 հորիզոնական ձող, ստանդարտ զուգահեռ ձողեր, տարբեր լայնությունների ձողեր, ուղղահայաց բազրիքներ անվասայլակ օգտագործողների համար/ կամ համարժեք ու համանման-համաձայնեցնել պատվիրատուի հետ
Приобретение и установка нового спортивного оборудования /включая оборудование Bira (стандартное) - 2 горизонтальные перекладины, стандартные параллельные брусья, перекладины разной ширины, вертикальные поручни для пользователей инвалидных колясок/ или аналогичное оборудование - по согласованию с заказчиком.</t>
  </si>
  <si>
    <t>Üáñ Ù»ï³Õ³Ï³Ý ½ñáõó³ñ³ÝÇ Ó»éù µ»ñáõÙ /å³ïñ³ëïáõÙ/ ¨ ï»Õ³¹ñáõÙ 3x4Ù ã³÷»ñáí, ë»Õ³Ýáí, Ýëï³ñ³ÝÝ»ñáí
Закупка/изготовление/установка новой металлической беседки размером 3х4 м со столом и скамейками.</t>
  </si>
  <si>
    <t>Ø»ï³Õ³Ï³Ý ×³Õ³ß³ñÇ Çñ³Ï³Ý³óáõÙ/երկտակ յուղաներկումով/
Монтаж металлических перил с двухслойной масляной покраской.</t>
  </si>
  <si>
    <t>Պատերի ëí³ÕÇ Çñ³Ï³Ý³óáõÙ ó»Ù»Ýï³í³½³ÛÇÝ ß³Õ³Ëáí 1:3 Ñ³ñ³µ»ñáõÃÛ³Ùµ /ցանցով/
Штукатурка стен цементным раствором в соотношении 1:3 /с сеткой/</t>
  </si>
  <si>
    <r>
      <t xml:space="preserve">Պատերի Ý»ñÏáõÙ ý³ë³¹³ÛÇÝ Ý»ñÏáí </t>
    </r>
    <r>
      <rPr>
        <b/>
        <sz val="8"/>
        <rFont val="Arial LatArm"/>
        <family val="2"/>
      </rPr>
      <t xml:space="preserve">/»ñ³Ý·Á Ñ³Ù³Ó³ÛÝ»óÝ»É å³ïíÇñ³ïáõÇ Ñ»ï/
</t>
    </r>
    <r>
      <rPr>
        <sz val="8"/>
        <rFont val="Arial LatArm"/>
        <family val="2"/>
      </rPr>
      <t>Покраска стен фасадной краской (цвет согласовать с заказчиком).</t>
    </r>
  </si>
  <si>
    <t>Î³Ý³ã ï³ñ³ÍùÝ»ñÇ Ý³Ë³å³ïñ³ëïáõÙ ×Ù³å³ïÙ³Ý, ×ÇÙ³å³ïáõÙ
Подготовка зеленых зон к мощению, укладке дорожного покрытия</t>
  </si>
  <si>
    <t>Մետաղական մակերևույթների Ý»ñÏáõÙ Ñ³Ï³Ïáéá½ÇáÝ Ý»ñÏáí 2 ß»ñï
Покраска металлических поверхностей в 2 слоя антикоррозионной краски.</t>
  </si>
  <si>
    <t>Ê×Ç Ý³Ë. ß»ñïÇ ÇñÏ³Ý³óáõÙ 
Укладка первого слоя гравия.</t>
  </si>
  <si>
    <t>Ü³Ë³å³ïñ³ëï³Ï³Ý ß»ñïÇ Çñ³Ï³Ý³óáõÙ B7.5 ¹³ëÇ µ»ïáÝÇó 10սմ հաստությամբ
Нанесение подготовительного слоя из бетона класса В7.5 толщиной 10 см.</t>
  </si>
  <si>
    <t>²Ùñ³Ý A500c
Арматура A500c</t>
  </si>
  <si>
    <t>²Ùñ³Ý AcI
Арматур AcI</t>
  </si>
  <si>
    <r>
      <t>ԱëïÇ×³ÝÝ»ñÇ և հարթակի »ñ»ëå³ïáõÙ µ³½³Éï» ë³É»ñáí, 30ÙÙ Ñ³ëï., »½ñ³·ÍÇ Ù»Ï ÏáÕÙÇó ³Õ»Õ³ÛÇÝ ÑÕÏáõÙáí</t>
    </r>
    <r>
      <rPr>
        <sz val="8"/>
        <color rgb="FFFF0000"/>
        <rFont val="Arial LatArm"/>
        <family val="2"/>
      </rPr>
      <t xml:space="preserve">/առանց ծակոտկեն/
</t>
    </r>
    <r>
      <rPr>
        <sz val="8"/>
        <rFont val="Arial LatArm"/>
        <family val="2"/>
      </rPr>
      <t>Лестница и площадка облицованы базальтовыми плитами толщиной 30 мм, отполированными дуговой шлифовкой с одной стороны кромки (непористые).</t>
    </r>
  </si>
  <si>
    <r>
      <t>²ëïÇ×³ÝÝ»ñÇ ¹ÇÙ³ÛÇÝ Ù³ë»ñÇ »ñ»ëå³ïáõÙ µ³½³Éï» ë³É»ñáí, 30ÙÙ Ñ³ëï./</t>
    </r>
    <r>
      <rPr>
        <sz val="8"/>
        <color rgb="FFFF0000"/>
        <rFont val="Arial LatArm"/>
        <family val="2"/>
      </rPr>
      <t xml:space="preserve">առանց ծակոտկեն/
</t>
    </r>
    <r>
      <rPr>
        <sz val="8"/>
        <rFont val="Arial LatArm"/>
        <family val="2"/>
      </rPr>
      <t>Облицовка передней части лестницы базальтовыми плитами толщиной 30 мм (непористыми).</t>
    </r>
  </si>
  <si>
    <t>²ëïÇ×³ÝÝ»ñÇ մետաղական µ³½ñÇùÝ»ñÇ ï»Õ³¹ñáõÙ/երկտակ յուղաներկումով/
Монтаж металлических лестничных перил с двухслойной масляной покраской.</t>
  </si>
  <si>
    <t>Նոր ե/բետոնյա հենապատ
Новая железобетонная подпорная стена</t>
  </si>
  <si>
    <t>Գրունտի մշակում մեխանիզմով, ÏáÕ³ÉÇóùáí
Обработка почвы с помощью механизмов, боковое засыпание</t>
  </si>
  <si>
    <t>Ê×Ç նախապատրաստական շերտի իրականացում 10սմ հաստությամբ
Нанесение гравийного подготовительного слоя толщиной 10 см.</t>
  </si>
  <si>
    <t>Երկաթբետոնե հիմնային հեծանների իրականացում B-20 դասի բետոնով, 
20-40մմ չափաբաժնի խիճով
Строительство железобетонных фундаментных балок из бетона класса В-20,
щебень фракции 20-40 мм</t>
  </si>
  <si>
    <t>Ամրալար Al
катанка  Al</t>
  </si>
  <si>
    <t>º/µ հենապատի Ï³éáõóáõÙ B15 ¹³ëÇ µ»ïáÝÇó 
Строительство железобетонной подпорной стены из бетона класса Б15</t>
  </si>
  <si>
    <t>²Ùñ³Ý AcI
Арматура AcI</t>
  </si>
  <si>
    <t>Ջñ³Ù»Ïáõë³óáõÙ µÇïáõÙÇ ï³ù ÏñÏÝ³ÏÇ ùëáõÏáí
Гидроизоляция методом нанесения горячего двойного битумного покрытия</t>
  </si>
  <si>
    <t>¶ñáõÝïÇ »ïÉÇóù մեխանիզմով
 обратная засыпка грунта с механизмом</t>
  </si>
  <si>
    <t>¶ñáõÝïÇ ïá÷³ÝáõÙ
трамбовка грунта</t>
  </si>
  <si>
    <t>´Ý³ÑáÕÇ »ïÉÇóù Ó»éùáí, ïá÷³ÝáõÙáí
Ручная засыпка естественного грунта путем уплотнения.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</si>
  <si>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свалку.</t>
  </si>
  <si>
    <t>´³½³Éï» վրադիր քարերի ï»Õ³¹ñáõÙ 30մմ   b=350ÙÙ 
Укладка базальтовых калпаков толщиной 30 мм (b=350 мм) /без пор/</t>
  </si>
  <si>
    <t>ÊáÕáí³Ï³ß³ñÇ ³ÝóÏ³óáõÙ åáÉÇ¿ÃÇÉ»Ý³ÛÇÝ ËáÕáí³ÏÝ»ñÇó /հենապատի ջրահեռացում/ d=63x5,8մմ
Прокладка трубопровода из полиэтиленовых труб / дренаж подпорной стены / диаметр d=63x5,8 мм</t>
  </si>
  <si>
    <t>Ասֆալտբետոնյա աշխատանքներ
Асфальтобетонные работы</t>
  </si>
  <si>
    <t>Ասֆալտբետոնյա աշխատանքներ
մայթ
Асфальтобетонное покрытие
дорожное покрытие</t>
  </si>
  <si>
    <t>7 սմ  հաստությամբ  խճե շերտի իրականացում
Нанесение слоя гравия толщиной 7 см.</t>
  </si>
  <si>
    <t>Ավազակոպճային խառնուրդից պրոֆիլի ուղղում
Коррекция профиля из песчано-гравийной смеси</t>
  </si>
  <si>
    <t>Մանրահատիկ ասֆալտբետոնե ծածկույթի իրականացում 3սմ հաստությամբ    
Нанесение покрытия из гранулированного асфальтобетона толщиной 3 см</t>
  </si>
  <si>
    <t>Խճային հիմք   H=12սմ 
Гравийное основание, высота 12 см.</t>
  </si>
  <si>
    <t>Բիտումի  լցում խճի վրա  800 մ2 (4.12տ/1000մ2)
Битумная засыпка на гравийном основании 800 м2 (4,12 т/1000 м2)</t>
  </si>
  <si>
    <t xml:space="preserve">Մանրահատիկ ասֆալտբետոնե ծածկույթի իրականացում 5սմ հաստությամբ  
Нанесение покрытия из гранулированного асфальтобетона толщиной 5 см.  </t>
  </si>
  <si>
    <t>Լուսավորություն
Освещение</t>
  </si>
  <si>
    <t>4մ-անոց հենասյուների տեղադրում արևային լուսատուներով /յուրաքանչյուրը 200w /
Установка 4-метровых столбов с солнечными светильниками (по 200 Вт каждый).</t>
  </si>
  <si>
    <r>
      <t>Ù</t>
    </r>
    <r>
      <rPr>
        <vertAlign val="superscript"/>
        <sz val="8"/>
        <rFont val="Arial LatArm"/>
        <family val="2"/>
      </rPr>
      <t>3</t>
    </r>
    <r>
      <rPr>
        <sz val="8"/>
        <rFont val="Arial LatArm"/>
        <family val="2"/>
      </rPr>
      <t xml:space="preserve">
м</t>
    </r>
    <r>
      <rPr>
        <vertAlign val="superscript"/>
        <sz val="8"/>
        <rFont val="Arial LatArm"/>
        <family val="2"/>
      </rPr>
      <t>3</t>
    </r>
  </si>
  <si>
    <t>·Ù
пм</t>
  </si>
  <si>
    <r>
      <t>Ù</t>
    </r>
    <r>
      <rPr>
        <vertAlign val="superscript"/>
        <sz val="8"/>
        <rFont val="Arial LatArm"/>
        <family val="2"/>
      </rPr>
      <t xml:space="preserve">2
</t>
    </r>
    <r>
      <rPr>
        <sz val="8"/>
        <rFont val="Arial LatArm"/>
        <family val="2"/>
      </rPr>
      <t>м</t>
    </r>
    <r>
      <rPr>
        <vertAlign val="superscript"/>
        <sz val="8"/>
        <rFont val="Arial LatArm"/>
        <family val="2"/>
      </rPr>
      <t xml:space="preserve">2
</t>
    </r>
  </si>
  <si>
    <t>տ
т</t>
  </si>
  <si>
    <t>ï
т</t>
  </si>
  <si>
    <t>հատ
шт</t>
  </si>
  <si>
    <t>կ/տ
к/т</t>
  </si>
  <si>
    <t>Ñ³ï
шт</t>
  </si>
  <si>
    <t>տն
тн</t>
  </si>
  <si>
    <t>º/µ ÙÇ³ÓáõÛÉ աստիճանների և հարթակի կառուցում B15 ¹³ëÇ µ»ïáÝÇó
Строительство монолитных железобетонных лестниц и платформ из бетона класса Б15.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</si>
</sst>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7" formatCode="0.0"/>
    <numFmt numFmtId="169" formatCode="0.00000"/>
    <numFmt numFmtId="170" formatCode="0.000000"/>
  </numFmts>
  <fonts count="2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b/>
      <u/>
      <sz val="8"/>
      <color rgb="FFFF0000"/>
      <name val="Arial LatArm"/>
      <family val="2"/>
    </font>
    <font>
      <sz val="8"/>
      <color rgb="FFFF0000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1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" fontId="7" fillId="0" borderId="0" xfId="0" applyNumberFormat="1" applyFont="1" applyAlignment="1">
      <alignment horizontal="left"/>
    </xf>
    <xf numFmtId="0" fontId="10" fillId="2" borderId="0" xfId="0" applyFont="1" applyFill="1"/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left" vertical="justify"/>
    </xf>
    <xf numFmtId="0" fontId="13" fillId="2" borderId="1" xfId="0" applyFont="1" applyFill="1" applyBorder="1" applyAlignment="1">
      <alignment horizontal="center" vertical="center" textRotation="90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 vertical="center"/>
    </xf>
    <xf numFmtId="165" fontId="13" fillId="2" borderId="1" xfId="0" applyNumberFormat="1" applyFont="1" applyFill="1" applyBorder="1" applyAlignment="1">
      <alignment horizontal="left"/>
    </xf>
    <xf numFmtId="169" fontId="13" fillId="2" borderId="1" xfId="0" applyNumberFormat="1" applyFont="1" applyFill="1" applyBorder="1" applyAlignment="1">
      <alignment horizontal="left"/>
    </xf>
    <xf numFmtId="169" fontId="13" fillId="2" borderId="1" xfId="11" applyNumberFormat="1" applyFont="1" applyFill="1" applyBorder="1" applyAlignment="1">
      <alignment horizontal="left" vertical="center"/>
    </xf>
    <xf numFmtId="169" fontId="13" fillId="2" borderId="1" xfId="0" applyNumberFormat="1" applyFont="1" applyFill="1" applyBorder="1" applyAlignment="1">
      <alignment vertical="center" wrapText="1"/>
    </xf>
    <xf numFmtId="169" fontId="13" fillId="2" borderId="1" xfId="0" applyNumberFormat="1" applyFont="1" applyFill="1" applyBorder="1" applyAlignment="1">
      <alignment horizontal="left" vertical="center"/>
    </xf>
    <xf numFmtId="169" fontId="13" fillId="2" borderId="1" xfId="0" applyNumberFormat="1" applyFont="1" applyFill="1" applyBorder="1" applyAlignment="1">
      <alignment horizontal="center" vertical="center" wrapText="1"/>
    </xf>
    <xf numFmtId="169" fontId="13" fillId="4" borderId="1" xfId="0" applyNumberFormat="1" applyFont="1" applyFill="1" applyBorder="1" applyAlignment="1">
      <alignment horizontal="left"/>
    </xf>
    <xf numFmtId="169" fontId="13" fillId="4" borderId="1" xfId="0" applyNumberFormat="1" applyFont="1" applyFill="1" applyBorder="1" applyAlignment="1">
      <alignment horizontal="left" vertical="center"/>
    </xf>
    <xf numFmtId="169" fontId="13" fillId="4" borderId="1" xfId="0" applyNumberFormat="1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vertical="center" wrapText="1"/>
    </xf>
    <xf numFmtId="165" fontId="13" fillId="4" borderId="1" xfId="0" applyNumberFormat="1" applyFont="1" applyFill="1" applyBorder="1" applyAlignment="1">
      <alignment horizontal="left"/>
    </xf>
    <xf numFmtId="164" fontId="13" fillId="2" borderId="1" xfId="0" applyNumberFormat="1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vertical="center"/>
    </xf>
    <xf numFmtId="165" fontId="13" fillId="2" borderId="1" xfId="0" applyNumberFormat="1" applyFont="1" applyFill="1" applyBorder="1" applyAlignment="1">
      <alignment vertical="center" wrapText="1"/>
    </xf>
    <xf numFmtId="165" fontId="13" fillId="4" borderId="1" xfId="0" applyNumberFormat="1" applyFont="1" applyFill="1" applyBorder="1" applyAlignment="1">
      <alignment horizontal="left" vertical="center"/>
    </xf>
    <xf numFmtId="165" fontId="13" fillId="4" borderId="1" xfId="0" applyNumberFormat="1" applyFont="1" applyFill="1" applyBorder="1" applyAlignment="1">
      <alignment vertical="center" wrapText="1"/>
    </xf>
    <xf numFmtId="0" fontId="13" fillId="2" borderId="1" xfId="11" applyFont="1" applyFill="1" applyBorder="1" applyAlignment="1">
      <alignment horizontal="left" vertical="center"/>
    </xf>
    <xf numFmtId="170" fontId="7" fillId="2" borderId="0" xfId="0" applyNumberFormat="1" applyFont="1" applyFill="1"/>
    <xf numFmtId="165" fontId="13" fillId="2" borderId="1" xfId="8" applyNumberFormat="1" applyFont="1" applyFill="1" applyBorder="1" applyAlignment="1">
      <alignment horizontal="left"/>
    </xf>
    <xf numFmtId="165" fontId="13" fillId="2" borderId="1" xfId="11" applyNumberFormat="1" applyFont="1" applyFill="1" applyBorder="1" applyAlignment="1">
      <alignment horizontal="left"/>
    </xf>
    <xf numFmtId="165" fontId="13" fillId="2" borderId="1" xfId="1" applyNumberFormat="1" applyFont="1" applyFill="1" applyBorder="1" applyAlignment="1">
      <alignment horizontal="left"/>
    </xf>
    <xf numFmtId="165" fontId="13" fillId="2" borderId="1" xfId="1" applyNumberFormat="1" applyFont="1" applyFill="1" applyBorder="1" applyAlignment="1">
      <alignment horizontal="left" vertical="center"/>
    </xf>
    <xf numFmtId="169" fontId="7" fillId="2" borderId="0" xfId="0" applyNumberFormat="1" applyFont="1" applyFill="1"/>
    <xf numFmtId="169" fontId="13" fillId="2" borderId="1" xfId="8" applyNumberFormat="1" applyFont="1" applyFill="1" applyBorder="1" applyAlignment="1">
      <alignment horizontal="left"/>
    </xf>
    <xf numFmtId="169" fontId="13" fillId="2" borderId="1" xfId="5" applyNumberFormat="1" applyFont="1" applyFill="1" applyBorder="1" applyAlignment="1">
      <alignment horizontal="left"/>
    </xf>
    <xf numFmtId="169" fontId="13" fillId="2" borderId="1" xfId="1" applyNumberFormat="1" applyFont="1" applyFill="1" applyBorder="1" applyAlignment="1">
      <alignment horizontal="left"/>
    </xf>
    <xf numFmtId="169" fontId="13" fillId="2" borderId="5" xfId="0" applyNumberFormat="1" applyFont="1" applyFill="1" applyBorder="1" applyAlignment="1">
      <alignment horizontal="left" vertical="top" wrapText="1"/>
    </xf>
    <xf numFmtId="169" fontId="13" fillId="2" borderId="6" xfId="0" applyNumberFormat="1" applyFont="1" applyFill="1" applyBorder="1" applyAlignment="1">
      <alignment horizontal="left" vertical="top" wrapText="1"/>
    </xf>
    <xf numFmtId="0" fontId="13" fillId="2" borderId="1" xfId="1" applyFont="1" applyFill="1" applyBorder="1" applyAlignment="1">
      <alignment horizontal="left"/>
    </xf>
    <xf numFmtId="167" fontId="13" fillId="2" borderId="1" xfId="1" applyNumberFormat="1" applyFont="1" applyFill="1" applyBorder="1" applyAlignment="1">
      <alignment horizontal="left"/>
    </xf>
    <xf numFmtId="0" fontId="13" fillId="2" borderId="1" xfId="1" applyFont="1" applyFill="1" applyBorder="1" applyAlignment="1">
      <alignment horizontal="left" vertical="center"/>
    </xf>
    <xf numFmtId="169" fontId="13" fillId="4" borderId="1" xfId="5" applyNumberFormat="1" applyFont="1" applyFill="1" applyBorder="1" applyAlignment="1">
      <alignment horizontal="left"/>
    </xf>
    <xf numFmtId="169" fontId="13" fillId="4" borderId="1" xfId="5" applyNumberFormat="1" applyFont="1" applyFill="1" applyBorder="1" applyAlignment="1">
      <alignment horizontal="left" vertical="center"/>
    </xf>
    <xf numFmtId="0" fontId="13" fillId="4" borderId="1" xfId="5" applyFont="1" applyFill="1" applyBorder="1" applyAlignment="1">
      <alignment horizontal="left"/>
    </xf>
    <xf numFmtId="0" fontId="13" fillId="4" borderId="1" xfId="5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/>
    </xf>
    <xf numFmtId="0" fontId="13" fillId="5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vertical="center" wrapText="1"/>
    </xf>
    <xf numFmtId="2" fontId="13" fillId="5" borderId="1" xfId="0" applyNumberFormat="1" applyFont="1" applyFill="1" applyBorder="1" applyAlignment="1">
      <alignment horizontal="left"/>
    </xf>
    <xf numFmtId="167" fontId="13" fillId="5" borderId="1" xfId="0" applyNumberFormat="1" applyFont="1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left"/>
    </xf>
    <xf numFmtId="167" fontId="13" fillId="4" borderId="1" xfId="0" applyNumberFormat="1" applyFont="1" applyFill="1" applyBorder="1" applyAlignment="1">
      <alignment horizontal="left"/>
    </xf>
    <xf numFmtId="164" fontId="13" fillId="2" borderId="1" xfId="0" applyNumberFormat="1" applyFont="1" applyFill="1" applyBorder="1" applyAlignment="1">
      <alignment horizontal="left" vertical="center"/>
    </xf>
    <xf numFmtId="164" fontId="13" fillId="2" borderId="1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7" fillId="5" borderId="1" xfId="0" applyNumberFormat="1" applyFont="1" applyFill="1" applyBorder="1" applyAlignment="1">
      <alignment horizontal="center" vertical="center" wrapText="1"/>
    </xf>
    <xf numFmtId="10" fontId="17" fillId="4" borderId="1" xfId="0" applyNumberFormat="1" applyFont="1" applyFill="1" applyBorder="1" applyAlignment="1">
      <alignment horizontal="center" vertical="center" wrapText="1"/>
    </xf>
    <xf numFmtId="169" fontId="17" fillId="5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70" fontId="7" fillId="2" borderId="1" xfId="0" applyNumberFormat="1" applyFont="1" applyFill="1" applyBorder="1" applyAlignment="1">
      <alignment horizontal="center"/>
    </xf>
    <xf numFmtId="2" fontId="13" fillId="4" borderId="1" xfId="0" applyNumberFormat="1" applyFont="1" applyFill="1" applyBorder="1" applyAlignment="1">
      <alignment horizontal="center" vertical="center" wrapText="1"/>
    </xf>
    <xf numFmtId="2" fontId="17" fillId="4" borderId="2" xfId="0" applyNumberFormat="1" applyFont="1" applyFill="1" applyBorder="1" applyAlignment="1">
      <alignment horizontal="center" vertical="center" wrapText="1"/>
    </xf>
    <xf numFmtId="2" fontId="17" fillId="4" borderId="3" xfId="0" applyNumberFormat="1" applyFont="1" applyFill="1" applyBorder="1" applyAlignment="1">
      <alignment horizontal="center" vertical="center" wrapText="1"/>
    </xf>
    <xf numFmtId="2" fontId="17" fillId="4" borderId="4" xfId="0" applyNumberFormat="1" applyFont="1" applyFill="1" applyBorder="1" applyAlignment="1">
      <alignment horizontal="center" vertical="center" wrapText="1"/>
    </xf>
    <xf numFmtId="170" fontId="17" fillId="4" borderId="2" xfId="0" applyNumberFormat="1" applyFont="1" applyFill="1" applyBorder="1" applyAlignment="1">
      <alignment horizontal="center" vertical="center" wrapText="1"/>
    </xf>
    <xf numFmtId="170" fontId="17" fillId="4" borderId="3" xfId="0" applyNumberFormat="1" applyFont="1" applyFill="1" applyBorder="1" applyAlignment="1">
      <alignment horizontal="center" vertical="center" wrapText="1"/>
    </xf>
    <xf numFmtId="170" fontId="17" fillId="4" borderId="4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/>
    </xf>
    <xf numFmtId="170" fontId="17" fillId="4" borderId="1" xfId="0" applyNumberFormat="1" applyFont="1" applyFill="1" applyBorder="1" applyAlignment="1">
      <alignment horizontal="center" vertical="center" wrapText="1"/>
    </xf>
    <xf numFmtId="169" fontId="17" fillId="4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7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3" fillId="2" borderId="1" xfId="0" applyFont="1" applyFill="1" applyBorder="1" applyAlignment="1">
      <alignment horizontal="center" vertical="center" textRotation="90" wrapText="1"/>
    </xf>
    <xf numFmtId="169" fontId="13" fillId="2" borderId="1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/>
    </xf>
    <xf numFmtId="2" fontId="10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2" fillId="2" borderId="0" xfId="0" applyFont="1" applyFill="1" applyAlignment="1">
      <alignment horizontal="right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169" fontId="13" fillId="2" borderId="2" xfId="0" applyNumberFormat="1" applyFont="1" applyFill="1" applyBorder="1" applyAlignment="1">
      <alignment horizontal="left" vertical="center"/>
    </xf>
    <xf numFmtId="169" fontId="13" fillId="2" borderId="3" xfId="0" applyNumberFormat="1" applyFont="1" applyFill="1" applyBorder="1" applyAlignment="1">
      <alignment horizontal="left" vertical="center"/>
    </xf>
    <xf numFmtId="169" fontId="13" fillId="2" borderId="4" xfId="0" applyNumberFormat="1" applyFont="1" applyFill="1" applyBorder="1" applyAlignment="1">
      <alignment horizontal="left" vertical="center"/>
    </xf>
    <xf numFmtId="169" fontId="13" fillId="2" borderId="1" xfId="0" applyNumberFormat="1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3" fillId="2" borderId="4" xfId="5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5" applyFont="1" applyFill="1" applyBorder="1" applyAlignment="1">
      <alignment horizontal="center" vertical="center" wrapText="1"/>
    </xf>
    <xf numFmtId="0" fontId="13" fillId="2" borderId="1" xfId="5" applyFont="1" applyFill="1" applyBorder="1" applyAlignment="1">
      <alignment horizontal="center" vertical="center"/>
    </xf>
    <xf numFmtId="169" fontId="13" fillId="4" borderId="1" xfId="0" applyNumberFormat="1" applyFont="1" applyFill="1" applyBorder="1" applyAlignment="1">
      <alignment horizontal="center" vertical="center"/>
    </xf>
    <xf numFmtId="169" fontId="13" fillId="4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left" vertical="center"/>
    </xf>
    <xf numFmtId="0" fontId="13" fillId="2" borderId="2" xfId="5" applyFont="1" applyFill="1" applyBorder="1" applyAlignment="1">
      <alignment horizontal="center" vertical="center"/>
    </xf>
    <xf numFmtId="0" fontId="13" fillId="2" borderId="3" xfId="5" applyFont="1" applyFill="1" applyBorder="1" applyAlignment="1">
      <alignment horizontal="center" vertical="center"/>
    </xf>
    <xf numFmtId="0" fontId="13" fillId="2" borderId="4" xfId="5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>
      <alignment horizontal="left" vertical="center"/>
    </xf>
    <xf numFmtId="165" fontId="13" fillId="2" borderId="1" xfId="0" applyNumberFormat="1" applyFont="1" applyFill="1" applyBorder="1" applyAlignment="1">
      <alignment horizontal="center" vertical="center"/>
    </xf>
    <xf numFmtId="169" fontId="13" fillId="4" borderId="2" xfId="0" applyNumberFormat="1" applyFont="1" applyFill="1" applyBorder="1" applyAlignment="1">
      <alignment horizontal="left" vertical="center"/>
    </xf>
    <xf numFmtId="169" fontId="13" fillId="4" borderId="3" xfId="0" applyNumberFormat="1" applyFont="1" applyFill="1" applyBorder="1" applyAlignment="1">
      <alignment horizontal="left" vertical="center"/>
    </xf>
    <xf numFmtId="169" fontId="13" fillId="4" borderId="4" xfId="0" applyNumberFormat="1" applyFont="1" applyFill="1" applyBorder="1" applyAlignment="1">
      <alignment horizontal="left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left" vertical="center"/>
    </xf>
    <xf numFmtId="2" fontId="13" fillId="4" borderId="2" xfId="0" applyNumberFormat="1" applyFont="1" applyFill="1" applyBorder="1" applyAlignment="1">
      <alignment horizontal="left" vertical="center"/>
    </xf>
    <xf numFmtId="2" fontId="13" fillId="4" borderId="3" xfId="0" applyNumberFormat="1" applyFont="1" applyFill="1" applyBorder="1" applyAlignment="1">
      <alignment horizontal="left" vertical="center"/>
    </xf>
    <xf numFmtId="2" fontId="13" fillId="4" borderId="4" xfId="0" applyNumberFormat="1" applyFont="1" applyFill="1" applyBorder="1" applyAlignment="1">
      <alignment horizontal="left" vertical="center"/>
    </xf>
    <xf numFmtId="169" fontId="13" fillId="2" borderId="2" xfId="0" applyNumberFormat="1" applyFont="1" applyFill="1" applyBorder="1" applyAlignment="1">
      <alignment horizontal="center" vertical="center"/>
    </xf>
    <xf numFmtId="169" fontId="13" fillId="2" borderId="3" xfId="0" applyNumberFormat="1" applyFont="1" applyFill="1" applyBorder="1" applyAlignment="1">
      <alignment horizontal="center" vertical="center"/>
    </xf>
    <xf numFmtId="169" fontId="13" fillId="2" borderId="4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165" fontId="13" fillId="2" borderId="2" xfId="0" applyNumberFormat="1" applyFont="1" applyFill="1" applyBorder="1" applyAlignment="1">
      <alignment horizontal="left" vertical="center"/>
    </xf>
    <xf numFmtId="165" fontId="13" fillId="2" borderId="3" xfId="0" applyNumberFormat="1" applyFont="1" applyFill="1" applyBorder="1" applyAlignment="1">
      <alignment horizontal="left" vertical="center"/>
    </xf>
    <xf numFmtId="165" fontId="13" fillId="2" borderId="4" xfId="0" applyNumberFormat="1" applyFont="1" applyFill="1" applyBorder="1" applyAlignment="1">
      <alignment horizontal="left" vertical="center"/>
    </xf>
    <xf numFmtId="165" fontId="13" fillId="2" borderId="2" xfId="0" applyNumberFormat="1" applyFont="1" applyFill="1" applyBorder="1" applyAlignment="1">
      <alignment horizontal="center" vertical="center"/>
    </xf>
    <xf numFmtId="165" fontId="13" fillId="2" borderId="3" xfId="0" applyNumberFormat="1" applyFont="1" applyFill="1" applyBorder="1" applyAlignment="1">
      <alignment horizontal="center" vertical="center"/>
    </xf>
    <xf numFmtId="165" fontId="13" fillId="2" borderId="4" xfId="0" applyNumberFormat="1" applyFont="1" applyFill="1" applyBorder="1" applyAlignment="1">
      <alignment horizontal="center" vertical="center"/>
    </xf>
    <xf numFmtId="167" fontId="13" fillId="2" borderId="2" xfId="0" applyNumberFormat="1" applyFont="1" applyFill="1" applyBorder="1" applyAlignment="1">
      <alignment horizontal="left" vertical="center"/>
    </xf>
    <xf numFmtId="167" fontId="13" fillId="2" borderId="3" xfId="0" applyNumberFormat="1" applyFont="1" applyFill="1" applyBorder="1" applyAlignment="1">
      <alignment horizontal="left" vertical="center"/>
    </xf>
    <xf numFmtId="167" fontId="13" fillId="2" borderId="4" xfId="0" applyNumberFormat="1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/>
    </xf>
    <xf numFmtId="165" fontId="13" fillId="2" borderId="2" xfId="0" applyNumberFormat="1" applyFont="1" applyFill="1" applyBorder="1" applyAlignment="1">
      <alignment horizontal="center" vertical="center" wrapText="1"/>
    </xf>
    <xf numFmtId="165" fontId="13" fillId="2" borderId="3" xfId="0" applyNumberFormat="1" applyFont="1" applyFill="1" applyBorder="1" applyAlignment="1">
      <alignment horizontal="center" vertical="center" wrapText="1"/>
    </xf>
    <xf numFmtId="165" fontId="13" fillId="2" borderId="4" xfId="0" applyNumberFormat="1" applyFont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left" vertical="center"/>
    </xf>
    <xf numFmtId="165" fontId="13" fillId="2" borderId="1" xfId="8" applyNumberFormat="1" applyFont="1" applyFill="1" applyBorder="1" applyAlignment="1">
      <alignment horizontal="center" vertical="center"/>
    </xf>
    <xf numFmtId="165" fontId="13" fillId="2" borderId="2" xfId="8" applyNumberFormat="1" applyFont="1" applyFill="1" applyBorder="1" applyAlignment="1">
      <alignment horizontal="center" vertical="center"/>
    </xf>
    <xf numFmtId="165" fontId="13" fillId="2" borderId="3" xfId="8" applyNumberFormat="1" applyFont="1" applyFill="1" applyBorder="1" applyAlignment="1">
      <alignment horizontal="center" vertical="center"/>
    </xf>
    <xf numFmtId="165" fontId="13" fillId="2" borderId="4" xfId="8" applyNumberFormat="1" applyFont="1" applyFill="1" applyBorder="1" applyAlignment="1">
      <alignment horizontal="center" vertical="center"/>
    </xf>
    <xf numFmtId="0" fontId="13" fillId="2" borderId="1" xfId="8" applyFont="1" applyFill="1" applyBorder="1" applyAlignment="1">
      <alignment horizontal="left" vertical="center" wrapText="1"/>
    </xf>
    <xf numFmtId="165" fontId="13" fillId="2" borderId="1" xfId="11" applyNumberFormat="1" applyFont="1" applyFill="1" applyBorder="1" applyAlignment="1">
      <alignment horizontal="center" vertical="center"/>
    </xf>
    <xf numFmtId="165" fontId="13" fillId="2" borderId="1" xfId="11" applyNumberFormat="1" applyFont="1" applyFill="1" applyBorder="1" applyAlignment="1">
      <alignment horizontal="left" vertical="center"/>
    </xf>
    <xf numFmtId="0" fontId="13" fillId="2" borderId="1" xfId="5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9" fontId="13" fillId="2" borderId="1" xfId="5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center" vertical="center" wrapText="1"/>
    </xf>
    <xf numFmtId="169" fontId="7" fillId="2" borderId="1" xfId="0" applyNumberFormat="1" applyFont="1" applyFill="1" applyBorder="1" applyAlignment="1">
      <alignment horizontal="center"/>
    </xf>
    <xf numFmtId="169" fontId="13" fillId="2" borderId="2" xfId="0" applyNumberFormat="1" applyFont="1" applyFill="1" applyBorder="1" applyAlignment="1">
      <alignment horizontal="center" vertical="center" wrapText="1"/>
    </xf>
    <xf numFmtId="169" fontId="13" fillId="2" borderId="3" xfId="0" applyNumberFormat="1" applyFont="1" applyFill="1" applyBorder="1" applyAlignment="1">
      <alignment horizontal="center" vertical="center" wrapText="1"/>
    </xf>
    <xf numFmtId="169" fontId="13" fillId="2" borderId="4" xfId="0" applyNumberFormat="1" applyFont="1" applyFill="1" applyBorder="1" applyAlignment="1">
      <alignment horizontal="center" vertical="center" wrapText="1"/>
    </xf>
    <xf numFmtId="169" fontId="13" fillId="2" borderId="1" xfId="1" applyNumberFormat="1" applyFont="1" applyFill="1" applyBorder="1" applyAlignment="1">
      <alignment horizontal="left" vertical="center"/>
    </xf>
    <xf numFmtId="169" fontId="13" fillId="2" borderId="1" xfId="8" applyNumberFormat="1" applyFont="1" applyFill="1" applyBorder="1" applyAlignment="1">
      <alignment horizontal="center" vertical="center"/>
    </xf>
    <xf numFmtId="169" fontId="13" fillId="2" borderId="2" xfId="8" applyNumberFormat="1" applyFont="1" applyFill="1" applyBorder="1" applyAlignment="1">
      <alignment horizontal="center" vertical="center"/>
    </xf>
    <xf numFmtId="169" fontId="13" fillId="2" borderId="3" xfId="8" applyNumberFormat="1" applyFont="1" applyFill="1" applyBorder="1" applyAlignment="1">
      <alignment horizontal="center" vertical="center"/>
    </xf>
    <xf numFmtId="169" fontId="13" fillId="2" borderId="4" xfId="8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165" fontId="17" fillId="4" borderId="1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top" wrapText="1"/>
    </xf>
    <xf numFmtId="169" fontId="13" fillId="4" borderId="1" xfId="0" applyNumberFormat="1" applyFont="1" applyFill="1" applyBorder="1" applyAlignment="1">
      <alignment horizontal="left" vertical="center"/>
    </xf>
    <xf numFmtId="165" fontId="13" fillId="4" borderId="1" xfId="0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left" vertical="center"/>
    </xf>
    <xf numFmtId="165" fontId="13" fillId="4" borderId="2" xfId="0" applyNumberFormat="1" applyFont="1" applyFill="1" applyBorder="1" applyAlignment="1">
      <alignment horizontal="left" vertical="center"/>
    </xf>
    <xf numFmtId="165" fontId="13" fillId="4" borderId="3" xfId="0" applyNumberFormat="1" applyFont="1" applyFill="1" applyBorder="1" applyAlignment="1">
      <alignment horizontal="left" vertical="center"/>
    </xf>
    <xf numFmtId="165" fontId="13" fillId="4" borderId="4" xfId="0" applyNumberFormat="1" applyFont="1" applyFill="1" applyBorder="1" applyAlignment="1">
      <alignment horizontal="left" vertical="center"/>
    </xf>
    <xf numFmtId="169" fontId="17" fillId="4" borderId="2" xfId="0" applyNumberFormat="1" applyFont="1" applyFill="1" applyBorder="1" applyAlignment="1">
      <alignment horizontal="center" vertical="center" wrapText="1"/>
    </xf>
    <xf numFmtId="169" fontId="17" fillId="4" borderId="3" xfId="0" applyNumberFormat="1" applyFont="1" applyFill="1" applyBorder="1" applyAlignment="1">
      <alignment horizontal="center" vertical="center" wrapText="1"/>
    </xf>
    <xf numFmtId="169" fontId="17" fillId="4" borderId="4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/>
    </xf>
    <xf numFmtId="0" fontId="13" fillId="4" borderId="3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2" xfId="5" applyFont="1" applyFill="1" applyBorder="1" applyAlignment="1">
      <alignment horizontal="left" vertical="center" wrapText="1"/>
    </xf>
    <xf numFmtId="0" fontId="13" fillId="4" borderId="3" xfId="5" applyFont="1" applyFill="1" applyBorder="1" applyAlignment="1">
      <alignment horizontal="left" vertical="center" wrapText="1"/>
    </xf>
    <xf numFmtId="0" fontId="13" fillId="4" borderId="4" xfId="5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3" fillId="4" borderId="2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13" fillId="4" borderId="4" xfId="5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2" fontId="13" fillId="4" borderId="2" xfId="0" applyNumberFormat="1" applyFont="1" applyFill="1" applyBorder="1" applyAlignment="1">
      <alignment horizontal="center" vertical="center" wrapText="1"/>
    </xf>
    <xf numFmtId="2" fontId="13" fillId="4" borderId="3" xfId="0" applyNumberFormat="1" applyFont="1" applyFill="1" applyBorder="1" applyAlignment="1">
      <alignment horizontal="center" vertical="center" wrapText="1"/>
    </xf>
    <xf numFmtId="2" fontId="13" fillId="4" borderId="4" xfId="0" applyNumberFormat="1" applyFont="1" applyFill="1" applyBorder="1" applyAlignment="1">
      <alignment horizontal="center" vertical="center" wrapText="1"/>
    </xf>
    <xf numFmtId="169" fontId="13" fillId="4" borderId="2" xfId="0" applyNumberFormat="1" applyFont="1" applyFill="1" applyBorder="1" applyAlignment="1">
      <alignment horizontal="center" vertical="center" wrapText="1"/>
    </xf>
    <xf numFmtId="169" fontId="13" fillId="4" borderId="3" xfId="0" applyNumberFormat="1" applyFont="1" applyFill="1" applyBorder="1" applyAlignment="1">
      <alignment horizontal="center" vertical="center" wrapText="1"/>
    </xf>
    <xf numFmtId="169" fontId="13" fillId="4" borderId="4" xfId="0" applyNumberFormat="1" applyFont="1" applyFill="1" applyBorder="1" applyAlignment="1">
      <alignment horizontal="center" vertical="center" wrapText="1"/>
    </xf>
    <xf numFmtId="169" fontId="13" fillId="4" borderId="2" xfId="0" applyNumberFormat="1" applyFont="1" applyFill="1" applyBorder="1" applyAlignment="1">
      <alignment horizontal="center" vertical="center"/>
    </xf>
    <xf numFmtId="169" fontId="13" fillId="4" borderId="3" xfId="0" applyNumberFormat="1" applyFont="1" applyFill="1" applyBorder="1" applyAlignment="1">
      <alignment horizontal="center" vertical="center"/>
    </xf>
    <xf numFmtId="169" fontId="13" fillId="4" borderId="4" xfId="0" applyNumberFormat="1" applyFont="1" applyFill="1" applyBorder="1" applyAlignment="1">
      <alignment horizontal="center" vertical="center"/>
    </xf>
    <xf numFmtId="169" fontId="13" fillId="4" borderId="2" xfId="5" applyNumberFormat="1" applyFont="1" applyFill="1" applyBorder="1" applyAlignment="1">
      <alignment horizontal="left" vertical="center" wrapText="1"/>
    </xf>
    <xf numFmtId="169" fontId="13" fillId="4" borderId="3" xfId="5" applyNumberFormat="1" applyFont="1" applyFill="1" applyBorder="1" applyAlignment="1">
      <alignment horizontal="left" vertical="center" wrapText="1"/>
    </xf>
    <xf numFmtId="169" fontId="13" fillId="4" borderId="4" xfId="5" applyNumberFormat="1" applyFont="1" applyFill="1" applyBorder="1" applyAlignment="1">
      <alignment horizontal="left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2" fontId="13" fillId="5" borderId="2" xfId="0" applyNumberFormat="1" applyFont="1" applyFill="1" applyBorder="1" applyAlignment="1">
      <alignment horizontal="center" vertical="center" wrapText="1"/>
    </xf>
    <xf numFmtId="2" fontId="13" fillId="5" borderId="3" xfId="0" applyNumberFormat="1" applyFont="1" applyFill="1" applyBorder="1" applyAlignment="1">
      <alignment horizontal="center" vertical="center" wrapText="1"/>
    </xf>
    <xf numFmtId="2" fontId="13" fillId="5" borderId="4" xfId="0" applyNumberFormat="1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left" vertical="center"/>
    </xf>
    <xf numFmtId="0" fontId="13" fillId="5" borderId="3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/>
    </xf>
    <xf numFmtId="2" fontId="13" fillId="5" borderId="1" xfId="0" applyNumberFormat="1" applyFont="1" applyFill="1" applyBorder="1" applyAlignment="1">
      <alignment horizontal="left" vertical="center"/>
    </xf>
    <xf numFmtId="2" fontId="13" fillId="5" borderId="1" xfId="0" applyNumberFormat="1" applyFont="1" applyFill="1" applyBorder="1" applyAlignment="1">
      <alignment horizontal="center" vertical="center"/>
    </xf>
    <xf numFmtId="167" fontId="13" fillId="4" borderId="2" xfId="0" applyNumberFormat="1" applyFont="1" applyFill="1" applyBorder="1" applyAlignment="1">
      <alignment horizontal="center" vertical="center"/>
    </xf>
    <xf numFmtId="167" fontId="13" fillId="4" borderId="3" xfId="0" applyNumberFormat="1" applyFont="1" applyFill="1" applyBorder="1" applyAlignment="1">
      <alignment horizontal="center" vertical="center"/>
    </xf>
    <xf numFmtId="167" fontId="13" fillId="4" borderId="4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/>
    </xf>
    <xf numFmtId="165" fontId="17" fillId="5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" name="Line 1694">
          <a:extLst>
            <a:ext uri="{FF2B5EF4-FFF2-40B4-BE49-F238E27FC236}">
              <a16:creationId xmlns="" xmlns:a16="http://schemas.microsoft.com/office/drawing/2014/main" id="{D933FC2B-1FA0-4EFB-9DD2-246548657495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" name="Line 1695">
          <a:extLst>
            <a:ext uri="{FF2B5EF4-FFF2-40B4-BE49-F238E27FC236}">
              <a16:creationId xmlns="" xmlns:a16="http://schemas.microsoft.com/office/drawing/2014/main" id="{F72E4F1B-8A23-4A67-B5B9-B08C51F4D218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" name="Line 1696">
          <a:extLst>
            <a:ext uri="{FF2B5EF4-FFF2-40B4-BE49-F238E27FC236}">
              <a16:creationId xmlns="" xmlns:a16="http://schemas.microsoft.com/office/drawing/2014/main" id="{840BD0FE-0697-47C4-98D7-1728FB4A1CC4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" name="Line 1697">
          <a:extLst>
            <a:ext uri="{FF2B5EF4-FFF2-40B4-BE49-F238E27FC236}">
              <a16:creationId xmlns="" xmlns:a16="http://schemas.microsoft.com/office/drawing/2014/main" id="{E8127756-50B8-482B-AB0F-41E5F2905337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" name="Line 1698">
          <a:extLst>
            <a:ext uri="{FF2B5EF4-FFF2-40B4-BE49-F238E27FC236}">
              <a16:creationId xmlns="" xmlns:a16="http://schemas.microsoft.com/office/drawing/2014/main" id="{54030A6F-CE53-445F-9758-170E9BF878B7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" name="Line 1699">
          <a:extLst>
            <a:ext uri="{FF2B5EF4-FFF2-40B4-BE49-F238E27FC236}">
              <a16:creationId xmlns="" xmlns:a16="http://schemas.microsoft.com/office/drawing/2014/main" id="{2732A6D4-773F-4D29-B860-F2F4678EFB8C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" name="Line 1700">
          <a:extLst>
            <a:ext uri="{FF2B5EF4-FFF2-40B4-BE49-F238E27FC236}">
              <a16:creationId xmlns="" xmlns:a16="http://schemas.microsoft.com/office/drawing/2014/main" id="{0133269A-43EE-4C45-9E95-858B84484B0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" name="Line 1701">
          <a:extLst>
            <a:ext uri="{FF2B5EF4-FFF2-40B4-BE49-F238E27FC236}">
              <a16:creationId xmlns="" xmlns:a16="http://schemas.microsoft.com/office/drawing/2014/main" id="{9014E33D-8089-44C8-9788-B0B61DF2E818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" name="Line 1702">
          <a:extLst>
            <a:ext uri="{FF2B5EF4-FFF2-40B4-BE49-F238E27FC236}">
              <a16:creationId xmlns="" xmlns:a16="http://schemas.microsoft.com/office/drawing/2014/main" id="{DA6B97DB-1430-4752-A0F9-3AC82832D943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" name="Line 1703">
          <a:extLst>
            <a:ext uri="{FF2B5EF4-FFF2-40B4-BE49-F238E27FC236}">
              <a16:creationId xmlns="" xmlns:a16="http://schemas.microsoft.com/office/drawing/2014/main" id="{828171DB-0D37-4CED-A28C-C02BE79AC8E6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" name="Line 1704">
          <a:extLst>
            <a:ext uri="{FF2B5EF4-FFF2-40B4-BE49-F238E27FC236}">
              <a16:creationId xmlns="" xmlns:a16="http://schemas.microsoft.com/office/drawing/2014/main" id="{7791E02C-1D8D-4EE9-A80A-983ACF02968C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3" name="Line 1705">
          <a:extLst>
            <a:ext uri="{FF2B5EF4-FFF2-40B4-BE49-F238E27FC236}">
              <a16:creationId xmlns="" xmlns:a16="http://schemas.microsoft.com/office/drawing/2014/main" id="{6F73CB77-B6B8-44C2-95A8-F929A7D2A5E8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4" name="Line 1706">
          <a:extLst>
            <a:ext uri="{FF2B5EF4-FFF2-40B4-BE49-F238E27FC236}">
              <a16:creationId xmlns="" xmlns:a16="http://schemas.microsoft.com/office/drawing/2014/main" id="{131FB007-8691-4A08-B41F-D7B18CDAB86E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5" name="Line 1707">
          <a:extLst>
            <a:ext uri="{FF2B5EF4-FFF2-40B4-BE49-F238E27FC236}">
              <a16:creationId xmlns="" xmlns:a16="http://schemas.microsoft.com/office/drawing/2014/main" id="{D128D670-BFAC-4416-93EE-280C5DBAB923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" name="Line 1694">
          <a:extLst>
            <a:ext uri="{FF2B5EF4-FFF2-40B4-BE49-F238E27FC236}">
              <a16:creationId xmlns="" xmlns:a16="http://schemas.microsoft.com/office/drawing/2014/main" id="{C3317781-2FB4-4984-9696-977A50D6E323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" name="Line 1695">
          <a:extLst>
            <a:ext uri="{FF2B5EF4-FFF2-40B4-BE49-F238E27FC236}">
              <a16:creationId xmlns="" xmlns:a16="http://schemas.microsoft.com/office/drawing/2014/main" id="{A982FE7F-C8CE-4113-A4C4-CA43A626112F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" name="Line 1696">
          <a:extLst>
            <a:ext uri="{FF2B5EF4-FFF2-40B4-BE49-F238E27FC236}">
              <a16:creationId xmlns="" xmlns:a16="http://schemas.microsoft.com/office/drawing/2014/main" id="{A630929C-6DB4-4EDF-B029-CE49D394D3BD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" name="Line 1697">
          <a:extLst>
            <a:ext uri="{FF2B5EF4-FFF2-40B4-BE49-F238E27FC236}">
              <a16:creationId xmlns="" xmlns:a16="http://schemas.microsoft.com/office/drawing/2014/main" id="{52D7EFAF-22F0-41C6-A595-E4640FCE0F84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0" name="Line 1698">
          <a:extLst>
            <a:ext uri="{FF2B5EF4-FFF2-40B4-BE49-F238E27FC236}">
              <a16:creationId xmlns="" xmlns:a16="http://schemas.microsoft.com/office/drawing/2014/main" id="{D254553E-5D9A-41DB-9CD6-D216A7811CE4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1" name="Line 1699">
          <a:extLst>
            <a:ext uri="{FF2B5EF4-FFF2-40B4-BE49-F238E27FC236}">
              <a16:creationId xmlns="" xmlns:a16="http://schemas.microsoft.com/office/drawing/2014/main" id="{8C7620F2-B814-427A-8B22-8A0FEEED3031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2" name="Line 1700">
          <a:extLst>
            <a:ext uri="{FF2B5EF4-FFF2-40B4-BE49-F238E27FC236}">
              <a16:creationId xmlns="" xmlns:a16="http://schemas.microsoft.com/office/drawing/2014/main" id="{283D9F30-844C-4953-AB7C-790F3053ADAD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3" name="Line 1701">
          <a:extLst>
            <a:ext uri="{FF2B5EF4-FFF2-40B4-BE49-F238E27FC236}">
              <a16:creationId xmlns="" xmlns:a16="http://schemas.microsoft.com/office/drawing/2014/main" id="{B6AB91A8-093D-49BF-A8BA-1FEF3A04D740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4" name="Line 1702">
          <a:extLst>
            <a:ext uri="{FF2B5EF4-FFF2-40B4-BE49-F238E27FC236}">
              <a16:creationId xmlns="" xmlns:a16="http://schemas.microsoft.com/office/drawing/2014/main" id="{197788C5-64B1-49DE-ACBD-624EE4445B20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5" name="Line 1703">
          <a:extLst>
            <a:ext uri="{FF2B5EF4-FFF2-40B4-BE49-F238E27FC236}">
              <a16:creationId xmlns="" xmlns:a16="http://schemas.microsoft.com/office/drawing/2014/main" id="{047283F1-AED2-489A-9798-696B13305605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6" name="Line 1704">
          <a:extLst>
            <a:ext uri="{FF2B5EF4-FFF2-40B4-BE49-F238E27FC236}">
              <a16:creationId xmlns="" xmlns:a16="http://schemas.microsoft.com/office/drawing/2014/main" id="{50DBF048-9DD6-4A50-B407-D4F7192F84F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7" name="Line 1705">
          <a:extLst>
            <a:ext uri="{FF2B5EF4-FFF2-40B4-BE49-F238E27FC236}">
              <a16:creationId xmlns="" xmlns:a16="http://schemas.microsoft.com/office/drawing/2014/main" id="{2652EFE6-FCCD-44A8-9AEF-066F47D4CF0F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8" name="Line 1706">
          <a:extLst>
            <a:ext uri="{FF2B5EF4-FFF2-40B4-BE49-F238E27FC236}">
              <a16:creationId xmlns="" xmlns:a16="http://schemas.microsoft.com/office/drawing/2014/main" id="{7F5B61BD-BA82-41ED-8E9C-243451E96C81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29" name="Line 1707">
          <a:extLst>
            <a:ext uri="{FF2B5EF4-FFF2-40B4-BE49-F238E27FC236}">
              <a16:creationId xmlns="" xmlns:a16="http://schemas.microsoft.com/office/drawing/2014/main" id="{06FDEDE2-3FC4-4748-A1C9-3D925CA129A9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0" name="Line 1694">
          <a:extLst>
            <a:ext uri="{FF2B5EF4-FFF2-40B4-BE49-F238E27FC236}">
              <a16:creationId xmlns="" xmlns:a16="http://schemas.microsoft.com/office/drawing/2014/main" id="{49DE40F1-8A43-4A17-BE62-CA15FE79B31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1" name="Line 1695">
          <a:extLst>
            <a:ext uri="{FF2B5EF4-FFF2-40B4-BE49-F238E27FC236}">
              <a16:creationId xmlns="" xmlns:a16="http://schemas.microsoft.com/office/drawing/2014/main" id="{20543D58-A045-4688-9BB9-6CB58A4400B5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2" name="Line 1696">
          <a:extLst>
            <a:ext uri="{FF2B5EF4-FFF2-40B4-BE49-F238E27FC236}">
              <a16:creationId xmlns="" xmlns:a16="http://schemas.microsoft.com/office/drawing/2014/main" id="{3C139A43-40BD-40D7-84B8-21D63123DBC2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3" name="Line 1697">
          <a:extLst>
            <a:ext uri="{FF2B5EF4-FFF2-40B4-BE49-F238E27FC236}">
              <a16:creationId xmlns="" xmlns:a16="http://schemas.microsoft.com/office/drawing/2014/main" id="{CCDE1AC7-28A8-492B-9369-C6AE01EFF191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4" name="Line 1698">
          <a:extLst>
            <a:ext uri="{FF2B5EF4-FFF2-40B4-BE49-F238E27FC236}">
              <a16:creationId xmlns="" xmlns:a16="http://schemas.microsoft.com/office/drawing/2014/main" id="{D3DFDECB-4E0D-4BBF-8544-21E2724715A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5" name="Line 1699">
          <a:extLst>
            <a:ext uri="{FF2B5EF4-FFF2-40B4-BE49-F238E27FC236}">
              <a16:creationId xmlns="" xmlns:a16="http://schemas.microsoft.com/office/drawing/2014/main" id="{2C52D300-328A-4EA6-AB87-0B43E9BBE03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6" name="Line 1700">
          <a:extLst>
            <a:ext uri="{FF2B5EF4-FFF2-40B4-BE49-F238E27FC236}">
              <a16:creationId xmlns="" xmlns:a16="http://schemas.microsoft.com/office/drawing/2014/main" id="{F63070BF-7115-4C43-8F49-B0E6CD74F31F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" name="Line 1701">
          <a:extLst>
            <a:ext uri="{FF2B5EF4-FFF2-40B4-BE49-F238E27FC236}">
              <a16:creationId xmlns="" xmlns:a16="http://schemas.microsoft.com/office/drawing/2014/main" id="{FE4C8BA9-E10A-4459-9F0D-54ADB9701127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" name="Line 1702">
          <a:extLst>
            <a:ext uri="{FF2B5EF4-FFF2-40B4-BE49-F238E27FC236}">
              <a16:creationId xmlns="" xmlns:a16="http://schemas.microsoft.com/office/drawing/2014/main" id="{68367882-BCA9-40B9-8F56-EEF596C37216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" name="Line 1703">
          <a:extLst>
            <a:ext uri="{FF2B5EF4-FFF2-40B4-BE49-F238E27FC236}">
              <a16:creationId xmlns="" xmlns:a16="http://schemas.microsoft.com/office/drawing/2014/main" id="{272C06B6-A44A-471A-8651-2C1FB3698A9E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" name="Line 1704">
          <a:extLst>
            <a:ext uri="{FF2B5EF4-FFF2-40B4-BE49-F238E27FC236}">
              <a16:creationId xmlns="" xmlns:a16="http://schemas.microsoft.com/office/drawing/2014/main" id="{E79E7A16-F688-4303-8EF1-BB307966D334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" name="Line 1705">
          <a:extLst>
            <a:ext uri="{FF2B5EF4-FFF2-40B4-BE49-F238E27FC236}">
              <a16:creationId xmlns="" xmlns:a16="http://schemas.microsoft.com/office/drawing/2014/main" id="{EB1BB2F8-4768-4526-8C6C-82BA2329E6BD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" name="Line 1706">
          <a:extLst>
            <a:ext uri="{FF2B5EF4-FFF2-40B4-BE49-F238E27FC236}">
              <a16:creationId xmlns="" xmlns:a16="http://schemas.microsoft.com/office/drawing/2014/main" id="{43A8D005-4A90-4086-ABE7-9F978C617C93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" name="Line 1707">
          <a:extLst>
            <a:ext uri="{FF2B5EF4-FFF2-40B4-BE49-F238E27FC236}">
              <a16:creationId xmlns="" xmlns:a16="http://schemas.microsoft.com/office/drawing/2014/main" id="{C95F42CF-B1A1-4826-B93E-02F29A7454FA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" name="Line 1694">
          <a:extLst>
            <a:ext uri="{FF2B5EF4-FFF2-40B4-BE49-F238E27FC236}">
              <a16:creationId xmlns="" xmlns:a16="http://schemas.microsoft.com/office/drawing/2014/main" id="{54D6E128-470F-494E-ADCC-900DAAB4314F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" name="Line 1695">
          <a:extLst>
            <a:ext uri="{FF2B5EF4-FFF2-40B4-BE49-F238E27FC236}">
              <a16:creationId xmlns="" xmlns:a16="http://schemas.microsoft.com/office/drawing/2014/main" id="{499B517C-6211-4F7C-A7F4-6E7206B0A71D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" name="Line 1696">
          <a:extLst>
            <a:ext uri="{FF2B5EF4-FFF2-40B4-BE49-F238E27FC236}">
              <a16:creationId xmlns="" xmlns:a16="http://schemas.microsoft.com/office/drawing/2014/main" id="{37FADCC4-D806-4618-A4AC-F6EEB0F509E1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" name="Line 1697">
          <a:extLst>
            <a:ext uri="{FF2B5EF4-FFF2-40B4-BE49-F238E27FC236}">
              <a16:creationId xmlns="" xmlns:a16="http://schemas.microsoft.com/office/drawing/2014/main" id="{C7E49481-5F62-4811-A559-B8012FB5BD85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" name="Line 1698">
          <a:extLst>
            <a:ext uri="{FF2B5EF4-FFF2-40B4-BE49-F238E27FC236}">
              <a16:creationId xmlns="" xmlns:a16="http://schemas.microsoft.com/office/drawing/2014/main" id="{DA515BA9-8196-4EE7-B686-580F9E6F8C13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9" name="Line 1699">
          <a:extLst>
            <a:ext uri="{FF2B5EF4-FFF2-40B4-BE49-F238E27FC236}">
              <a16:creationId xmlns="" xmlns:a16="http://schemas.microsoft.com/office/drawing/2014/main" id="{1E5ACE20-C55B-4C8A-A082-F4A2F6F232B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0" name="Line 1700">
          <a:extLst>
            <a:ext uri="{FF2B5EF4-FFF2-40B4-BE49-F238E27FC236}">
              <a16:creationId xmlns="" xmlns:a16="http://schemas.microsoft.com/office/drawing/2014/main" id="{5C3DF21A-113C-40D9-AC8D-BFC91458D321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1" name="Line 1701">
          <a:extLst>
            <a:ext uri="{FF2B5EF4-FFF2-40B4-BE49-F238E27FC236}">
              <a16:creationId xmlns="" xmlns:a16="http://schemas.microsoft.com/office/drawing/2014/main" id="{6950220F-D16D-4354-9675-1EA71CF4F0B5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2" name="Line 1702">
          <a:extLst>
            <a:ext uri="{FF2B5EF4-FFF2-40B4-BE49-F238E27FC236}">
              <a16:creationId xmlns="" xmlns:a16="http://schemas.microsoft.com/office/drawing/2014/main" id="{F78AA815-C331-4900-A4FE-4DEDB108D72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3" name="Line 1703">
          <a:extLst>
            <a:ext uri="{FF2B5EF4-FFF2-40B4-BE49-F238E27FC236}">
              <a16:creationId xmlns="" xmlns:a16="http://schemas.microsoft.com/office/drawing/2014/main" id="{8C1313FE-0CE7-4413-AB16-CFBEFFC2A489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4" name="Line 1704">
          <a:extLst>
            <a:ext uri="{FF2B5EF4-FFF2-40B4-BE49-F238E27FC236}">
              <a16:creationId xmlns="" xmlns:a16="http://schemas.microsoft.com/office/drawing/2014/main" id="{063B861E-4028-4E62-AA9D-7D0E3C8D0099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5" name="Line 1705">
          <a:extLst>
            <a:ext uri="{FF2B5EF4-FFF2-40B4-BE49-F238E27FC236}">
              <a16:creationId xmlns="" xmlns:a16="http://schemas.microsoft.com/office/drawing/2014/main" id="{D34BB7F4-4ED0-4058-88AE-304420C2E1FA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6" name="Line 1706">
          <a:extLst>
            <a:ext uri="{FF2B5EF4-FFF2-40B4-BE49-F238E27FC236}">
              <a16:creationId xmlns="" xmlns:a16="http://schemas.microsoft.com/office/drawing/2014/main" id="{8257101F-E912-4957-AF68-B194A2972BD3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7" name="Line 1707">
          <a:extLst>
            <a:ext uri="{FF2B5EF4-FFF2-40B4-BE49-F238E27FC236}">
              <a16:creationId xmlns="" xmlns:a16="http://schemas.microsoft.com/office/drawing/2014/main" id="{F0935BE5-E9AA-4D32-9082-2A8CA52B20E8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8" name="Line 1694">
          <a:extLst>
            <a:ext uri="{FF2B5EF4-FFF2-40B4-BE49-F238E27FC236}">
              <a16:creationId xmlns="" xmlns:a16="http://schemas.microsoft.com/office/drawing/2014/main" id="{F7107A92-118A-4432-B320-05584E63CF0F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9" name="Line 1695">
          <a:extLst>
            <a:ext uri="{FF2B5EF4-FFF2-40B4-BE49-F238E27FC236}">
              <a16:creationId xmlns="" xmlns:a16="http://schemas.microsoft.com/office/drawing/2014/main" id="{38C07A62-ED82-47EE-9A5A-0F52FB9B8813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" name="Line 1696">
          <a:extLst>
            <a:ext uri="{FF2B5EF4-FFF2-40B4-BE49-F238E27FC236}">
              <a16:creationId xmlns="" xmlns:a16="http://schemas.microsoft.com/office/drawing/2014/main" id="{C4805921-1C0E-4772-B59E-663BBE80919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" name="Line 1697">
          <a:extLst>
            <a:ext uri="{FF2B5EF4-FFF2-40B4-BE49-F238E27FC236}">
              <a16:creationId xmlns="" xmlns:a16="http://schemas.microsoft.com/office/drawing/2014/main" id="{E6E2F42A-3AE9-4E5E-B596-F493D5E3BA35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" name="Line 1698">
          <a:extLst>
            <a:ext uri="{FF2B5EF4-FFF2-40B4-BE49-F238E27FC236}">
              <a16:creationId xmlns="" xmlns:a16="http://schemas.microsoft.com/office/drawing/2014/main" id="{C6D418AF-FA44-4FF4-8DCF-CEDB2FE865E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3" name="Line 1699">
          <a:extLst>
            <a:ext uri="{FF2B5EF4-FFF2-40B4-BE49-F238E27FC236}">
              <a16:creationId xmlns="" xmlns:a16="http://schemas.microsoft.com/office/drawing/2014/main" id="{6836BC62-5836-4EB4-A985-E83530235CC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4" name="Line 1700">
          <a:extLst>
            <a:ext uri="{FF2B5EF4-FFF2-40B4-BE49-F238E27FC236}">
              <a16:creationId xmlns="" xmlns:a16="http://schemas.microsoft.com/office/drawing/2014/main" id="{87D74276-217E-4529-8B96-30DAAFD5BED2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5" name="Line 1701">
          <a:extLst>
            <a:ext uri="{FF2B5EF4-FFF2-40B4-BE49-F238E27FC236}">
              <a16:creationId xmlns="" xmlns:a16="http://schemas.microsoft.com/office/drawing/2014/main" id="{D539ED46-32B9-4DD1-B572-3654B5F20703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6" name="Line 1702">
          <a:extLst>
            <a:ext uri="{FF2B5EF4-FFF2-40B4-BE49-F238E27FC236}">
              <a16:creationId xmlns="" xmlns:a16="http://schemas.microsoft.com/office/drawing/2014/main" id="{EBC8ACE8-58DC-4563-9901-7F2594E8B4AF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7" name="Line 1703">
          <a:extLst>
            <a:ext uri="{FF2B5EF4-FFF2-40B4-BE49-F238E27FC236}">
              <a16:creationId xmlns="" xmlns:a16="http://schemas.microsoft.com/office/drawing/2014/main" id="{BAA3B141-10D8-4F8B-9CCC-4A5145AA5B8D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8" name="Line 1704">
          <a:extLst>
            <a:ext uri="{FF2B5EF4-FFF2-40B4-BE49-F238E27FC236}">
              <a16:creationId xmlns="" xmlns:a16="http://schemas.microsoft.com/office/drawing/2014/main" id="{C40AEF02-F76C-4A95-A143-4A1849F519FF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9" name="Line 1705">
          <a:extLst>
            <a:ext uri="{FF2B5EF4-FFF2-40B4-BE49-F238E27FC236}">
              <a16:creationId xmlns="" xmlns:a16="http://schemas.microsoft.com/office/drawing/2014/main" id="{52C6B98D-660E-4086-B316-F4A6A4B34A86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0" name="Line 1706">
          <a:extLst>
            <a:ext uri="{FF2B5EF4-FFF2-40B4-BE49-F238E27FC236}">
              <a16:creationId xmlns="" xmlns:a16="http://schemas.microsoft.com/office/drawing/2014/main" id="{9E45781F-7557-4871-BFCD-C055EB75C6F7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1" name="Line 1707">
          <a:extLst>
            <a:ext uri="{FF2B5EF4-FFF2-40B4-BE49-F238E27FC236}">
              <a16:creationId xmlns="" xmlns:a16="http://schemas.microsoft.com/office/drawing/2014/main" id="{28D384EF-A09E-4AE5-9032-7931D56A507C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" name="Line 1694">
          <a:extLst>
            <a:ext uri="{FF2B5EF4-FFF2-40B4-BE49-F238E27FC236}">
              <a16:creationId xmlns="" xmlns:a16="http://schemas.microsoft.com/office/drawing/2014/main" id="{635A2EB7-E70F-42F3-A7E6-23CD84291B2B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" name="Line 1695">
          <a:extLst>
            <a:ext uri="{FF2B5EF4-FFF2-40B4-BE49-F238E27FC236}">
              <a16:creationId xmlns="" xmlns:a16="http://schemas.microsoft.com/office/drawing/2014/main" id="{89911233-CB2E-4F28-8169-5130ADB5E5A3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4" name="Line 1696">
          <a:extLst>
            <a:ext uri="{FF2B5EF4-FFF2-40B4-BE49-F238E27FC236}">
              <a16:creationId xmlns="" xmlns:a16="http://schemas.microsoft.com/office/drawing/2014/main" id="{1D104A4B-7E13-42A6-9B38-871A905ED4A8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5" name="Line 1697">
          <a:extLst>
            <a:ext uri="{FF2B5EF4-FFF2-40B4-BE49-F238E27FC236}">
              <a16:creationId xmlns="" xmlns:a16="http://schemas.microsoft.com/office/drawing/2014/main" id="{EA7D8A78-44A4-4790-8FBA-C170D75411E1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6" name="Line 1698">
          <a:extLst>
            <a:ext uri="{FF2B5EF4-FFF2-40B4-BE49-F238E27FC236}">
              <a16:creationId xmlns="" xmlns:a16="http://schemas.microsoft.com/office/drawing/2014/main" id="{983D647D-7CE6-46EE-A855-A17C5CF01593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7" name="Line 1699">
          <a:extLst>
            <a:ext uri="{FF2B5EF4-FFF2-40B4-BE49-F238E27FC236}">
              <a16:creationId xmlns="" xmlns:a16="http://schemas.microsoft.com/office/drawing/2014/main" id="{2D5F1D49-1CE8-4459-80C6-2FA940A82EFC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8" name="Line 1700">
          <a:extLst>
            <a:ext uri="{FF2B5EF4-FFF2-40B4-BE49-F238E27FC236}">
              <a16:creationId xmlns="" xmlns:a16="http://schemas.microsoft.com/office/drawing/2014/main" id="{DB0FA07D-59AD-4175-B603-5F094F02AC6D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9" name="Line 1701">
          <a:extLst>
            <a:ext uri="{FF2B5EF4-FFF2-40B4-BE49-F238E27FC236}">
              <a16:creationId xmlns="" xmlns:a16="http://schemas.microsoft.com/office/drawing/2014/main" id="{8A54C6B2-5382-407B-8D86-BE50A1E83A25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0" name="Line 1702">
          <a:extLst>
            <a:ext uri="{FF2B5EF4-FFF2-40B4-BE49-F238E27FC236}">
              <a16:creationId xmlns="" xmlns:a16="http://schemas.microsoft.com/office/drawing/2014/main" id="{15EF2585-CBD8-4F15-A475-D97DEA9C4C16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1" name="Line 1703">
          <a:extLst>
            <a:ext uri="{FF2B5EF4-FFF2-40B4-BE49-F238E27FC236}">
              <a16:creationId xmlns="" xmlns:a16="http://schemas.microsoft.com/office/drawing/2014/main" id="{0CB1CF39-1CD0-4C5B-9B50-E4DCAAAE6529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2" name="Line 1704">
          <a:extLst>
            <a:ext uri="{FF2B5EF4-FFF2-40B4-BE49-F238E27FC236}">
              <a16:creationId xmlns="" xmlns:a16="http://schemas.microsoft.com/office/drawing/2014/main" id="{7AFE8B20-F972-4EDB-AC05-1B3631AEE385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3" name="Line 1705">
          <a:extLst>
            <a:ext uri="{FF2B5EF4-FFF2-40B4-BE49-F238E27FC236}">
              <a16:creationId xmlns="" xmlns:a16="http://schemas.microsoft.com/office/drawing/2014/main" id="{410283F7-AE75-42FD-9DF2-359C89495962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4" name="Line 1706">
          <a:extLst>
            <a:ext uri="{FF2B5EF4-FFF2-40B4-BE49-F238E27FC236}">
              <a16:creationId xmlns="" xmlns:a16="http://schemas.microsoft.com/office/drawing/2014/main" id="{7B253ED8-EE5B-4D7B-94C2-CE2E289F717F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5" name="Line 1707">
          <a:extLst>
            <a:ext uri="{FF2B5EF4-FFF2-40B4-BE49-F238E27FC236}">
              <a16:creationId xmlns="" xmlns:a16="http://schemas.microsoft.com/office/drawing/2014/main" id="{C25DBF2C-9C46-4A83-9CE5-A4138C8CD528}"/>
            </a:ext>
          </a:extLst>
        </xdr:cNvPr>
        <xdr:cNvSpPr>
          <a:spLocks noChangeShapeType="1"/>
        </xdr:cNvSpPr>
      </xdr:nvSpPr>
      <xdr:spPr bwMode="auto">
        <a:xfrm>
          <a:off x="5715000" y="3048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6" name="Line 1694">
          <a:extLst>
            <a:ext uri="{FF2B5EF4-FFF2-40B4-BE49-F238E27FC236}">
              <a16:creationId xmlns="" xmlns:a16="http://schemas.microsoft.com/office/drawing/2014/main" id="{0DFB6866-0032-4039-8969-9E34C75BB69A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7" name="Line 1695">
          <a:extLst>
            <a:ext uri="{FF2B5EF4-FFF2-40B4-BE49-F238E27FC236}">
              <a16:creationId xmlns="" xmlns:a16="http://schemas.microsoft.com/office/drawing/2014/main" id="{D8BF0A2D-197A-4548-B3EF-B8DEFE6A0B91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8" name="Line 1696">
          <a:extLst>
            <a:ext uri="{FF2B5EF4-FFF2-40B4-BE49-F238E27FC236}">
              <a16:creationId xmlns="" xmlns:a16="http://schemas.microsoft.com/office/drawing/2014/main" id="{E1944595-013E-4726-9411-DB4E4762E812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9" name="Line 1697">
          <a:extLst>
            <a:ext uri="{FF2B5EF4-FFF2-40B4-BE49-F238E27FC236}">
              <a16:creationId xmlns="" xmlns:a16="http://schemas.microsoft.com/office/drawing/2014/main" id="{1C997E1E-EC1E-4E6E-B1E5-88F76FAA1B9B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0" name="Line 1698">
          <a:extLst>
            <a:ext uri="{FF2B5EF4-FFF2-40B4-BE49-F238E27FC236}">
              <a16:creationId xmlns="" xmlns:a16="http://schemas.microsoft.com/office/drawing/2014/main" id="{BC0EEB4A-CE26-4E49-9D3B-6FC30B6844A4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1" name="Line 1699">
          <a:extLst>
            <a:ext uri="{FF2B5EF4-FFF2-40B4-BE49-F238E27FC236}">
              <a16:creationId xmlns="" xmlns:a16="http://schemas.microsoft.com/office/drawing/2014/main" id="{076000FA-1D1F-40A3-8185-7340CF3B94F5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2" name="Line 1700">
          <a:extLst>
            <a:ext uri="{FF2B5EF4-FFF2-40B4-BE49-F238E27FC236}">
              <a16:creationId xmlns="" xmlns:a16="http://schemas.microsoft.com/office/drawing/2014/main" id="{DA329C14-807D-4FAE-9FFB-6F7E0164B924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3" name="Line 1701">
          <a:extLst>
            <a:ext uri="{FF2B5EF4-FFF2-40B4-BE49-F238E27FC236}">
              <a16:creationId xmlns="" xmlns:a16="http://schemas.microsoft.com/office/drawing/2014/main" id="{787BBC63-D221-42A3-B721-915B1EC0C21D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4" name="Line 1702">
          <a:extLst>
            <a:ext uri="{FF2B5EF4-FFF2-40B4-BE49-F238E27FC236}">
              <a16:creationId xmlns="" xmlns:a16="http://schemas.microsoft.com/office/drawing/2014/main" id="{F867B447-DE7D-4CCA-993A-6C885AAEC4E8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5" name="Line 1703">
          <a:extLst>
            <a:ext uri="{FF2B5EF4-FFF2-40B4-BE49-F238E27FC236}">
              <a16:creationId xmlns="" xmlns:a16="http://schemas.microsoft.com/office/drawing/2014/main" id="{AC976255-F094-4367-AEB2-84BB8008F4F4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6" name="Line 1704">
          <a:extLst>
            <a:ext uri="{FF2B5EF4-FFF2-40B4-BE49-F238E27FC236}">
              <a16:creationId xmlns="" xmlns:a16="http://schemas.microsoft.com/office/drawing/2014/main" id="{FAED6FFC-AF84-4782-91CF-A25047A178CF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7" name="Line 1705">
          <a:extLst>
            <a:ext uri="{FF2B5EF4-FFF2-40B4-BE49-F238E27FC236}">
              <a16:creationId xmlns="" xmlns:a16="http://schemas.microsoft.com/office/drawing/2014/main" id="{5DEC1182-F4E8-4C84-89E8-35E1721D4083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8" name="Line 1706">
          <a:extLst>
            <a:ext uri="{FF2B5EF4-FFF2-40B4-BE49-F238E27FC236}">
              <a16:creationId xmlns="" xmlns:a16="http://schemas.microsoft.com/office/drawing/2014/main" id="{DD9EE8C0-FCDE-4DFD-8296-812A2CB0631D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9" name="Line 1707">
          <a:extLst>
            <a:ext uri="{FF2B5EF4-FFF2-40B4-BE49-F238E27FC236}">
              <a16:creationId xmlns="" xmlns:a16="http://schemas.microsoft.com/office/drawing/2014/main" id="{C0CD6864-0762-4057-AAB3-5BC9C4EE4B12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0" name="Line 1694">
          <a:extLst>
            <a:ext uri="{FF2B5EF4-FFF2-40B4-BE49-F238E27FC236}">
              <a16:creationId xmlns="" xmlns:a16="http://schemas.microsoft.com/office/drawing/2014/main" id="{5EEF592C-CD31-417F-AD35-F9A871D2E38E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1" name="Line 1695">
          <a:extLst>
            <a:ext uri="{FF2B5EF4-FFF2-40B4-BE49-F238E27FC236}">
              <a16:creationId xmlns="" xmlns:a16="http://schemas.microsoft.com/office/drawing/2014/main" id="{B78D654D-440E-41D6-9379-0F6B44F341A3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2" name="Line 1696">
          <a:extLst>
            <a:ext uri="{FF2B5EF4-FFF2-40B4-BE49-F238E27FC236}">
              <a16:creationId xmlns="" xmlns:a16="http://schemas.microsoft.com/office/drawing/2014/main" id="{8ABAB3C0-FC03-4E0A-9402-E18BBAB1D845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3" name="Line 1697">
          <a:extLst>
            <a:ext uri="{FF2B5EF4-FFF2-40B4-BE49-F238E27FC236}">
              <a16:creationId xmlns="" xmlns:a16="http://schemas.microsoft.com/office/drawing/2014/main" id="{9042873D-1735-4E91-9871-03B3EF3FC4FA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4" name="Line 1698">
          <a:extLst>
            <a:ext uri="{FF2B5EF4-FFF2-40B4-BE49-F238E27FC236}">
              <a16:creationId xmlns="" xmlns:a16="http://schemas.microsoft.com/office/drawing/2014/main" id="{09F258E5-536C-49E2-8F9B-BEF132082CC2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5" name="Line 1699">
          <a:extLst>
            <a:ext uri="{FF2B5EF4-FFF2-40B4-BE49-F238E27FC236}">
              <a16:creationId xmlns="" xmlns:a16="http://schemas.microsoft.com/office/drawing/2014/main" id="{A2767A53-8200-4D42-BB31-5F19F55715F7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6" name="Line 1700">
          <a:extLst>
            <a:ext uri="{FF2B5EF4-FFF2-40B4-BE49-F238E27FC236}">
              <a16:creationId xmlns="" xmlns:a16="http://schemas.microsoft.com/office/drawing/2014/main" id="{70010A6F-26F9-4D42-B4D3-B2F9635C1D93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7" name="Line 1701">
          <a:extLst>
            <a:ext uri="{FF2B5EF4-FFF2-40B4-BE49-F238E27FC236}">
              <a16:creationId xmlns="" xmlns:a16="http://schemas.microsoft.com/office/drawing/2014/main" id="{5FDC8CCC-0F83-494D-8771-2215F2BC46B6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8" name="Line 1702">
          <a:extLst>
            <a:ext uri="{FF2B5EF4-FFF2-40B4-BE49-F238E27FC236}">
              <a16:creationId xmlns="" xmlns:a16="http://schemas.microsoft.com/office/drawing/2014/main" id="{2392BA9D-54BF-4F87-97EC-512BD24B16E7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9" name="Line 1703">
          <a:extLst>
            <a:ext uri="{FF2B5EF4-FFF2-40B4-BE49-F238E27FC236}">
              <a16:creationId xmlns="" xmlns:a16="http://schemas.microsoft.com/office/drawing/2014/main" id="{F71A4F8B-F12F-4D51-8768-79C966B7452A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0" name="Line 1704">
          <a:extLst>
            <a:ext uri="{FF2B5EF4-FFF2-40B4-BE49-F238E27FC236}">
              <a16:creationId xmlns="" xmlns:a16="http://schemas.microsoft.com/office/drawing/2014/main" id="{49BC991B-2CB6-4A41-BAD4-9C1C483ED1B4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" name="Line 1705">
          <a:extLst>
            <a:ext uri="{FF2B5EF4-FFF2-40B4-BE49-F238E27FC236}">
              <a16:creationId xmlns="" xmlns:a16="http://schemas.microsoft.com/office/drawing/2014/main" id="{5B3533E9-26DC-44A0-B5C7-D6649D3A103E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2" name="Line 1706">
          <a:extLst>
            <a:ext uri="{FF2B5EF4-FFF2-40B4-BE49-F238E27FC236}">
              <a16:creationId xmlns="" xmlns:a16="http://schemas.microsoft.com/office/drawing/2014/main" id="{F4EF3DFA-3AB0-48E0-BF22-C87B8454DAD7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" name="Line 1707">
          <a:extLst>
            <a:ext uri="{FF2B5EF4-FFF2-40B4-BE49-F238E27FC236}">
              <a16:creationId xmlns="" xmlns:a16="http://schemas.microsoft.com/office/drawing/2014/main" id="{61E25CAC-AF9B-4EDC-874D-742A57B1947E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14" name="Line 1694">
          <a:extLst>
            <a:ext uri="{FF2B5EF4-FFF2-40B4-BE49-F238E27FC236}">
              <a16:creationId xmlns="" xmlns:a16="http://schemas.microsoft.com/office/drawing/2014/main" id="{DF0D75D9-298A-4DC1-9A55-4E75CF9AA3B8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15" name="Line 1695">
          <a:extLst>
            <a:ext uri="{FF2B5EF4-FFF2-40B4-BE49-F238E27FC236}">
              <a16:creationId xmlns="" xmlns:a16="http://schemas.microsoft.com/office/drawing/2014/main" id="{C425A35F-9E00-48A1-AFA4-23942DB0D2E7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16" name="Line 1696">
          <a:extLst>
            <a:ext uri="{FF2B5EF4-FFF2-40B4-BE49-F238E27FC236}">
              <a16:creationId xmlns="" xmlns:a16="http://schemas.microsoft.com/office/drawing/2014/main" id="{2DE981D0-E70D-4284-974A-1A9AA9163250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17" name="Line 1697">
          <a:extLst>
            <a:ext uri="{FF2B5EF4-FFF2-40B4-BE49-F238E27FC236}">
              <a16:creationId xmlns="" xmlns:a16="http://schemas.microsoft.com/office/drawing/2014/main" id="{1A1E3EC5-D6A4-499C-B2F2-55321418273C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18" name="Line 1698">
          <a:extLst>
            <a:ext uri="{FF2B5EF4-FFF2-40B4-BE49-F238E27FC236}">
              <a16:creationId xmlns="" xmlns:a16="http://schemas.microsoft.com/office/drawing/2014/main" id="{FA90CCEA-CA7B-4017-9D11-ED999CBD01CA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19" name="Line 1699">
          <a:extLst>
            <a:ext uri="{FF2B5EF4-FFF2-40B4-BE49-F238E27FC236}">
              <a16:creationId xmlns="" xmlns:a16="http://schemas.microsoft.com/office/drawing/2014/main" id="{DA48F48C-CDDD-41F0-B214-20C359625A4C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20" name="Line 1700">
          <a:extLst>
            <a:ext uri="{FF2B5EF4-FFF2-40B4-BE49-F238E27FC236}">
              <a16:creationId xmlns="" xmlns:a16="http://schemas.microsoft.com/office/drawing/2014/main" id="{FAEEAA88-72A5-46CA-8669-5AC7A60AA8A2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21" name="Line 1701">
          <a:extLst>
            <a:ext uri="{FF2B5EF4-FFF2-40B4-BE49-F238E27FC236}">
              <a16:creationId xmlns="" xmlns:a16="http://schemas.microsoft.com/office/drawing/2014/main" id="{D216C164-9CE8-49FE-BA9C-561CA5121942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22" name="Line 1702">
          <a:extLst>
            <a:ext uri="{FF2B5EF4-FFF2-40B4-BE49-F238E27FC236}">
              <a16:creationId xmlns="" xmlns:a16="http://schemas.microsoft.com/office/drawing/2014/main" id="{596B0FA2-A994-4E4E-AC39-5C28906BAECA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23" name="Line 1703">
          <a:extLst>
            <a:ext uri="{FF2B5EF4-FFF2-40B4-BE49-F238E27FC236}">
              <a16:creationId xmlns="" xmlns:a16="http://schemas.microsoft.com/office/drawing/2014/main" id="{52C054FF-C809-4076-A2CC-D44A62BA2C8E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24" name="Line 1704">
          <a:extLst>
            <a:ext uri="{FF2B5EF4-FFF2-40B4-BE49-F238E27FC236}">
              <a16:creationId xmlns="" xmlns:a16="http://schemas.microsoft.com/office/drawing/2014/main" id="{CB1AB37D-7BD1-43E8-87DC-9E5A40ABD79F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25" name="Line 1705">
          <a:extLst>
            <a:ext uri="{FF2B5EF4-FFF2-40B4-BE49-F238E27FC236}">
              <a16:creationId xmlns="" xmlns:a16="http://schemas.microsoft.com/office/drawing/2014/main" id="{65DE5C9D-7F1B-44D0-A17B-079CAE39CA08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26" name="Line 1706">
          <a:extLst>
            <a:ext uri="{FF2B5EF4-FFF2-40B4-BE49-F238E27FC236}">
              <a16:creationId xmlns="" xmlns:a16="http://schemas.microsoft.com/office/drawing/2014/main" id="{9E7CF6E9-383E-4C7C-ACEA-255294F2950D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27" name="Line 1707">
          <a:extLst>
            <a:ext uri="{FF2B5EF4-FFF2-40B4-BE49-F238E27FC236}">
              <a16:creationId xmlns="" xmlns:a16="http://schemas.microsoft.com/office/drawing/2014/main" id="{F4224BA3-F7B8-4FB4-97EF-D6DE124D35C6}"/>
            </a:ext>
          </a:extLst>
        </xdr:cNvPr>
        <xdr:cNvSpPr>
          <a:spLocks noChangeShapeType="1"/>
        </xdr:cNvSpPr>
      </xdr:nvSpPr>
      <xdr:spPr bwMode="auto">
        <a:xfrm>
          <a:off x="5715000" y="3372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8" name="Line 1694">
          <a:extLst>
            <a:ext uri="{FF2B5EF4-FFF2-40B4-BE49-F238E27FC236}">
              <a16:creationId xmlns="" xmlns:a16="http://schemas.microsoft.com/office/drawing/2014/main" id="{FA614904-AF55-48AD-AA35-D7DAC72437FA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9" name="Line 1695">
          <a:extLst>
            <a:ext uri="{FF2B5EF4-FFF2-40B4-BE49-F238E27FC236}">
              <a16:creationId xmlns="" xmlns:a16="http://schemas.microsoft.com/office/drawing/2014/main" id="{80AA6F59-BE21-4CF6-9E08-A5C30A6AD0F9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30" name="Line 1696">
          <a:extLst>
            <a:ext uri="{FF2B5EF4-FFF2-40B4-BE49-F238E27FC236}">
              <a16:creationId xmlns="" xmlns:a16="http://schemas.microsoft.com/office/drawing/2014/main" id="{D9E371CE-AF56-4D27-8C24-15D886E6349F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31" name="Line 1697">
          <a:extLst>
            <a:ext uri="{FF2B5EF4-FFF2-40B4-BE49-F238E27FC236}">
              <a16:creationId xmlns="" xmlns:a16="http://schemas.microsoft.com/office/drawing/2014/main" id="{BBB0EF47-08AF-4E6D-8556-72ECBD75EBD8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32" name="Line 1698">
          <a:extLst>
            <a:ext uri="{FF2B5EF4-FFF2-40B4-BE49-F238E27FC236}">
              <a16:creationId xmlns="" xmlns:a16="http://schemas.microsoft.com/office/drawing/2014/main" id="{A0AE66F5-8912-4356-9A82-ECDCEDA00182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33" name="Line 1699">
          <a:extLst>
            <a:ext uri="{FF2B5EF4-FFF2-40B4-BE49-F238E27FC236}">
              <a16:creationId xmlns="" xmlns:a16="http://schemas.microsoft.com/office/drawing/2014/main" id="{DAE3F7B5-591A-454E-B30A-D07F2469A3A8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34" name="Line 1700">
          <a:extLst>
            <a:ext uri="{FF2B5EF4-FFF2-40B4-BE49-F238E27FC236}">
              <a16:creationId xmlns="" xmlns:a16="http://schemas.microsoft.com/office/drawing/2014/main" id="{A115407C-77E1-4D87-B36B-52CF711360AE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35" name="Line 1701">
          <a:extLst>
            <a:ext uri="{FF2B5EF4-FFF2-40B4-BE49-F238E27FC236}">
              <a16:creationId xmlns="" xmlns:a16="http://schemas.microsoft.com/office/drawing/2014/main" id="{2730CAB0-276B-4699-A82E-99F495FB6EC6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36" name="Line 1702">
          <a:extLst>
            <a:ext uri="{FF2B5EF4-FFF2-40B4-BE49-F238E27FC236}">
              <a16:creationId xmlns="" xmlns:a16="http://schemas.microsoft.com/office/drawing/2014/main" id="{29DC7B75-E0B2-441A-9379-62D07991B20E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37" name="Line 1703">
          <a:extLst>
            <a:ext uri="{FF2B5EF4-FFF2-40B4-BE49-F238E27FC236}">
              <a16:creationId xmlns="" xmlns:a16="http://schemas.microsoft.com/office/drawing/2014/main" id="{45BAED94-85A4-48CB-8B2F-38D5C86ACB25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38" name="Line 1704">
          <a:extLst>
            <a:ext uri="{FF2B5EF4-FFF2-40B4-BE49-F238E27FC236}">
              <a16:creationId xmlns="" xmlns:a16="http://schemas.microsoft.com/office/drawing/2014/main" id="{B44FC469-4614-41D9-8C2C-34AA5C807159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39" name="Line 1705">
          <a:extLst>
            <a:ext uri="{FF2B5EF4-FFF2-40B4-BE49-F238E27FC236}">
              <a16:creationId xmlns="" xmlns:a16="http://schemas.microsoft.com/office/drawing/2014/main" id="{2AFEB3EE-A761-4453-B1C8-7F977F881816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40" name="Line 1706">
          <a:extLst>
            <a:ext uri="{FF2B5EF4-FFF2-40B4-BE49-F238E27FC236}">
              <a16:creationId xmlns="" xmlns:a16="http://schemas.microsoft.com/office/drawing/2014/main" id="{3CADC7D0-EFD4-4D87-82B0-77D9606102EE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41" name="Line 1707">
          <a:extLst>
            <a:ext uri="{FF2B5EF4-FFF2-40B4-BE49-F238E27FC236}">
              <a16:creationId xmlns="" xmlns:a16="http://schemas.microsoft.com/office/drawing/2014/main" id="{BF1CEC6B-6E44-4C4F-B43C-1259382E2996}"/>
            </a:ext>
          </a:extLst>
        </xdr:cNvPr>
        <xdr:cNvSpPr>
          <a:spLocks noChangeShapeType="1"/>
        </xdr:cNvSpPr>
      </xdr:nvSpPr>
      <xdr:spPr bwMode="auto">
        <a:xfrm>
          <a:off x="5715000" y="3437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1600200</xdr:colOff>
      <xdr:row>470</xdr:row>
      <xdr:rowOff>114300</xdr:rowOff>
    </xdr:from>
    <xdr:to>
      <xdr:col>4</xdr:col>
      <xdr:colOff>111712</xdr:colOff>
      <xdr:row>472</xdr:row>
      <xdr:rowOff>147411</xdr:rowOff>
    </xdr:to>
    <xdr:pic>
      <xdr:nvPicPr>
        <xdr:cNvPr id="142" name="Picture 2">
          <a:extLst>
            <a:ext uri="{FF2B5EF4-FFF2-40B4-BE49-F238E27FC236}">
              <a16:creationId xmlns="" xmlns:a16="http://schemas.microsoft.com/office/drawing/2014/main" id="{48182FB4-9218-4BA3-B162-2EFE3E295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57197625"/>
          <a:ext cx="835612" cy="356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2"/>
  <sheetViews>
    <sheetView showZeros="0" tabSelected="1" topLeftCell="A359" zoomScaleNormal="100" zoomScaleSheetLayoutView="70" workbookViewId="0">
      <selection activeCell="AD485" sqref="AD485"/>
    </sheetView>
  </sheetViews>
  <sheetFormatPr defaultColWidth="9.140625"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4" width="5.85546875" style="66" customWidth="1"/>
    <col min="5" max="5" width="8.285156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19" width="9.5703125" style="1" customWidth="1"/>
    <col min="20" max="20" width="11.7109375" style="1" customWidth="1"/>
    <col min="21" max="22" width="0" style="1" hidden="1" customWidth="1"/>
    <col min="23" max="23" width="11.5703125" style="1" hidden="1" customWidth="1"/>
    <col min="24" max="24" width="13" style="1" hidden="1" customWidth="1"/>
    <col min="25" max="27" width="0" style="1" hidden="1" customWidth="1"/>
    <col min="28" max="28" width="9.140625" style="1"/>
    <col min="29" max="29" width="10.5703125" style="1" bestFit="1" customWidth="1"/>
    <col min="30" max="16384" width="9.140625" style="1"/>
  </cols>
  <sheetData>
    <row r="1" spans="1:20" hidden="1" x14ac:dyDescent="0.2">
      <c r="C1" s="93" t="s">
        <v>104</v>
      </c>
      <c r="D1" s="93"/>
      <c r="E1" s="93"/>
      <c r="F1" s="93"/>
      <c r="G1" s="93"/>
    </row>
    <row r="2" spans="1:20" hidden="1" x14ac:dyDescent="0.2"/>
    <row r="3" spans="1:20" ht="28.5" hidden="1" customHeight="1" x14ac:dyDescent="0.2">
      <c r="A3" s="94"/>
      <c r="B3" s="94"/>
      <c r="C3" s="1" t="s">
        <v>16</v>
      </c>
      <c r="D3" s="95" t="s">
        <v>103</v>
      </c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2"/>
      <c r="T3" s="2"/>
    </row>
    <row r="4" spans="1:20" ht="15" hidden="1" customHeight="1" x14ac:dyDescent="0.2"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3"/>
      <c r="T4" s="3"/>
    </row>
    <row r="5" spans="1:20" ht="15" hidden="1" customHeight="1" x14ac:dyDescent="0.2">
      <c r="C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8.75" hidden="1" customHeight="1" x14ac:dyDescent="0.2">
      <c r="A6" s="98" t="s">
        <v>18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spans="1:20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5" hidden="1" x14ac:dyDescent="0.2">
      <c r="A8" s="5"/>
      <c r="J8" s="94" t="s">
        <v>12</v>
      </c>
      <c r="K8" s="94"/>
      <c r="L8" s="99" t="s">
        <v>13</v>
      </c>
      <c r="M8" s="99"/>
      <c r="N8" s="99"/>
      <c r="O8" s="99"/>
      <c r="P8" s="6">
        <v>2474.73</v>
      </c>
    </row>
    <row r="9" spans="1:20" ht="13.5" hidden="1" x14ac:dyDescent="0.2">
      <c r="A9" s="103" t="s">
        <v>10</v>
      </c>
      <c r="B9" s="103"/>
      <c r="C9" s="103"/>
      <c r="D9" s="103"/>
      <c r="E9" s="103"/>
      <c r="F9" s="104" t="e">
        <f>#REF!-#REF!</f>
        <v>#REF!</v>
      </c>
      <c r="G9" s="105"/>
      <c r="H9" s="7" t="s">
        <v>11</v>
      </c>
      <c r="L9" s="99" t="s">
        <v>14</v>
      </c>
      <c r="M9" s="99"/>
      <c r="N9" s="99"/>
      <c r="O9" s="99"/>
      <c r="P9" s="6">
        <v>3128.79</v>
      </c>
    </row>
    <row r="10" spans="1:20" ht="13.5" hidden="1" x14ac:dyDescent="0.2">
      <c r="A10" s="103" t="s">
        <v>102</v>
      </c>
      <c r="B10" s="103"/>
      <c r="C10" s="103"/>
      <c r="D10" s="103"/>
      <c r="E10" s="103"/>
      <c r="F10" s="104" t="e">
        <f>#REF!</f>
        <v>#REF!</v>
      </c>
      <c r="G10" s="105"/>
      <c r="H10" s="7" t="s">
        <v>11</v>
      </c>
      <c r="K10" s="106" t="s">
        <v>15</v>
      </c>
      <c r="L10" s="106"/>
      <c r="M10" s="106"/>
      <c r="N10" s="106"/>
      <c r="O10" s="106"/>
      <c r="P10" s="3">
        <v>1.0571999999999999</v>
      </c>
    </row>
    <row r="11" spans="1:20" ht="38.25" customHeight="1" x14ac:dyDescent="0.2">
      <c r="A11" s="91" t="s">
        <v>131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</row>
    <row r="12" spans="1:20" ht="58.5" customHeight="1" x14ac:dyDescent="0.2">
      <c r="A12" s="205" t="s">
        <v>136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0" ht="22.5" customHeight="1" x14ac:dyDescent="0.2">
      <c r="A13" s="85" t="s">
        <v>0</v>
      </c>
      <c r="B13" s="100" t="s">
        <v>132</v>
      </c>
      <c r="C13" s="85" t="s">
        <v>133</v>
      </c>
      <c r="D13" s="100" t="s">
        <v>134</v>
      </c>
      <c r="E13" s="100" t="s">
        <v>135</v>
      </c>
      <c r="F13" s="100" t="s">
        <v>1</v>
      </c>
      <c r="G13" s="85" t="s">
        <v>2</v>
      </c>
      <c r="H13" s="85"/>
      <c r="I13" s="85"/>
      <c r="J13" s="85"/>
      <c r="K13" s="85"/>
      <c r="L13" s="85"/>
      <c r="M13" s="85"/>
      <c r="N13" s="85"/>
      <c r="O13" s="85"/>
      <c r="P13" s="85" t="s">
        <v>3</v>
      </c>
      <c r="Q13" s="85" t="s">
        <v>4</v>
      </c>
      <c r="R13" s="8" t="s">
        <v>4</v>
      </c>
      <c r="S13" s="200" t="s">
        <v>128</v>
      </c>
      <c r="T13" s="200" t="s">
        <v>129</v>
      </c>
    </row>
    <row r="14" spans="1:20" ht="13.5" customHeight="1" x14ac:dyDescent="0.2">
      <c r="A14" s="85"/>
      <c r="B14" s="100"/>
      <c r="C14" s="85"/>
      <c r="D14" s="100"/>
      <c r="E14" s="100"/>
      <c r="F14" s="100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" t="s">
        <v>5</v>
      </c>
      <c r="S14" s="200"/>
      <c r="T14" s="200"/>
    </row>
    <row r="15" spans="1:20" ht="20.25" customHeight="1" x14ac:dyDescent="0.2">
      <c r="A15" s="85"/>
      <c r="B15" s="100"/>
      <c r="C15" s="85"/>
      <c r="D15" s="100"/>
      <c r="E15" s="100"/>
      <c r="F15" s="100"/>
      <c r="G15" s="85" t="s">
        <v>6</v>
      </c>
      <c r="H15" s="85"/>
      <c r="I15" s="85" t="s">
        <v>7</v>
      </c>
      <c r="J15" s="85"/>
      <c r="K15" s="85" t="s">
        <v>8</v>
      </c>
      <c r="L15" s="85"/>
      <c r="M15" s="85"/>
      <c r="N15" s="85"/>
      <c r="O15" s="85"/>
      <c r="P15" s="85"/>
      <c r="Q15" s="85"/>
      <c r="R15" s="9">
        <f>P10</f>
        <v>1.0571999999999999</v>
      </c>
      <c r="S15" s="200"/>
      <c r="T15" s="200"/>
    </row>
    <row r="16" spans="1:20" ht="42" x14ac:dyDescent="0.2">
      <c r="A16" s="85"/>
      <c r="B16" s="100"/>
      <c r="C16" s="85"/>
      <c r="D16" s="100"/>
      <c r="E16" s="100"/>
      <c r="F16" s="100"/>
      <c r="G16" s="10" t="s">
        <v>41</v>
      </c>
      <c r="H16" s="10" t="s">
        <v>40</v>
      </c>
      <c r="I16" s="10" t="s">
        <v>41</v>
      </c>
      <c r="J16" s="10" t="s">
        <v>40</v>
      </c>
      <c r="K16" s="11" t="s">
        <v>17</v>
      </c>
      <c r="L16" s="10" t="s">
        <v>39</v>
      </c>
      <c r="M16" s="11" t="s">
        <v>9</v>
      </c>
      <c r="N16" s="11" t="s">
        <v>38</v>
      </c>
      <c r="O16" s="10" t="s">
        <v>3</v>
      </c>
      <c r="P16" s="12" t="s">
        <v>37</v>
      </c>
      <c r="Q16" s="13" t="s">
        <v>37</v>
      </c>
      <c r="R16" s="14" t="s">
        <v>37</v>
      </c>
      <c r="S16" s="15" t="s">
        <v>130</v>
      </c>
      <c r="T16" s="15" t="s">
        <v>130</v>
      </c>
    </row>
    <row r="17" spans="1:27" x14ac:dyDescent="0.2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7">
        <v>6</v>
      </c>
      <c r="T17" s="17">
        <v>7</v>
      </c>
    </row>
    <row r="18" spans="1:27" ht="12.6" customHeight="1" x14ac:dyDescent="0.2">
      <c r="A18" s="86"/>
      <c r="B18" s="87"/>
      <c r="C18" s="88" t="s">
        <v>156</v>
      </c>
      <c r="D18" s="89"/>
      <c r="E18" s="90"/>
      <c r="F18" s="90">
        <f>H18+J18+R18</f>
        <v>0</v>
      </c>
      <c r="G18" s="89"/>
      <c r="H18" s="83">
        <f>G18*$P$8/1000</f>
        <v>0</v>
      </c>
      <c r="I18" s="89"/>
      <c r="J18" s="83">
        <f>I18*$P$9/1000</f>
        <v>0</v>
      </c>
      <c r="K18" s="18"/>
      <c r="L18" s="18"/>
      <c r="M18" s="18"/>
      <c r="N18" s="19"/>
      <c r="O18" s="12">
        <f t="shared" ref="O18:O121" si="0">M18*N18</f>
        <v>0</v>
      </c>
      <c r="P18" s="83">
        <f>E18*F18</f>
        <v>0</v>
      </c>
      <c r="Q18" s="83">
        <f>SUM(O18:O21)</f>
        <v>0</v>
      </c>
      <c r="R18" s="83">
        <f>Q18*1.02*1.05*$R$15</f>
        <v>0</v>
      </c>
      <c r="S18" s="201">
        <f>1.133*1.005*1.0145*1.11</f>
        <v>1.2822449631749997</v>
      </c>
      <c r="T18" s="202"/>
    </row>
    <row r="19" spans="1:27" x14ac:dyDescent="0.2">
      <c r="A19" s="86"/>
      <c r="B19" s="87"/>
      <c r="C19" s="88"/>
      <c r="D19" s="89"/>
      <c r="E19" s="90"/>
      <c r="F19" s="90"/>
      <c r="G19" s="89"/>
      <c r="H19" s="83"/>
      <c r="I19" s="89"/>
      <c r="J19" s="83"/>
      <c r="K19" s="18"/>
      <c r="L19" s="18"/>
      <c r="M19" s="18"/>
      <c r="N19" s="19"/>
      <c r="O19" s="12">
        <f t="shared" si="0"/>
        <v>0</v>
      </c>
      <c r="P19" s="83"/>
      <c r="Q19" s="83"/>
      <c r="R19" s="83"/>
      <c r="S19" s="201"/>
      <c r="T19" s="202"/>
    </row>
    <row r="20" spans="1:27" x14ac:dyDescent="0.2">
      <c r="A20" s="86"/>
      <c r="B20" s="87"/>
      <c r="C20" s="88"/>
      <c r="D20" s="89"/>
      <c r="E20" s="90"/>
      <c r="F20" s="90"/>
      <c r="G20" s="89"/>
      <c r="H20" s="83"/>
      <c r="I20" s="89"/>
      <c r="J20" s="83"/>
      <c r="K20" s="18"/>
      <c r="L20" s="18"/>
      <c r="M20" s="20"/>
      <c r="N20" s="19"/>
      <c r="O20" s="12">
        <f t="shared" si="0"/>
        <v>0</v>
      </c>
      <c r="P20" s="83"/>
      <c r="Q20" s="83"/>
      <c r="R20" s="83"/>
      <c r="S20" s="201"/>
      <c r="T20" s="202"/>
    </row>
    <row r="21" spans="1:27" ht="12.75" customHeight="1" x14ac:dyDescent="0.2">
      <c r="A21" s="86"/>
      <c r="B21" s="87"/>
      <c r="C21" s="88"/>
      <c r="D21" s="89"/>
      <c r="E21" s="90"/>
      <c r="F21" s="90"/>
      <c r="G21" s="89"/>
      <c r="H21" s="83"/>
      <c r="I21" s="89"/>
      <c r="J21" s="83"/>
      <c r="K21" s="18"/>
      <c r="L21" s="18"/>
      <c r="M21" s="18"/>
      <c r="N21" s="19"/>
      <c r="O21" s="12">
        <f t="shared" si="0"/>
        <v>0</v>
      </c>
      <c r="P21" s="83"/>
      <c r="Q21" s="83"/>
      <c r="R21" s="83"/>
      <c r="S21" s="201"/>
      <c r="T21" s="202"/>
    </row>
    <row r="22" spans="1:27" ht="12.75" customHeight="1" x14ac:dyDescent="0.2">
      <c r="A22" s="86">
        <v>1</v>
      </c>
      <c r="B22" s="107" t="s">
        <v>55</v>
      </c>
      <c r="C22" s="107" t="s">
        <v>157</v>
      </c>
      <c r="D22" s="85" t="s">
        <v>230</v>
      </c>
      <c r="E22" s="110">
        <v>76.680000000000007</v>
      </c>
      <c r="F22" s="102">
        <f t="shared" ref="F22" si="1">H22+J22+R22</f>
        <v>4.9123559999999999</v>
      </c>
      <c r="G22" s="113">
        <v>1.1000000000000001</v>
      </c>
      <c r="H22" s="101">
        <f t="shared" ref="H22" si="2">G22*$P$8/1000</f>
        <v>2.7222030000000004</v>
      </c>
      <c r="I22" s="113">
        <v>0.7</v>
      </c>
      <c r="J22" s="101">
        <f t="shared" ref="J22" si="3">I22*$P$9/1000</f>
        <v>2.1901529999999996</v>
      </c>
      <c r="K22" s="21"/>
      <c r="L22" s="21"/>
      <c r="M22" s="21"/>
      <c r="N22" s="22"/>
      <c r="O22" s="23">
        <f t="shared" si="0"/>
        <v>0</v>
      </c>
      <c r="P22" s="101">
        <f t="shared" ref="P22" si="4">E22*F22</f>
        <v>376.67945808000002</v>
      </c>
      <c r="Q22" s="101">
        <f t="shared" ref="Q22" si="5">SUM(O22:O25)</f>
        <v>0</v>
      </c>
      <c r="R22" s="101">
        <f t="shared" ref="R22" si="6">Q22*1.02*1.05*$R$15</f>
        <v>0</v>
      </c>
      <c r="S22" s="181">
        <v>6.3</v>
      </c>
      <c r="T22" s="181">
        <f>S22*E22</f>
        <v>483.084</v>
      </c>
      <c r="U22" s="80"/>
      <c r="V22" s="80"/>
      <c r="W22" s="72">
        <f>ROUND(S22,2)</f>
        <v>6.3</v>
      </c>
      <c r="X22" s="72">
        <f>W22*E22</f>
        <v>483.084</v>
      </c>
      <c r="Y22" s="80"/>
      <c r="Z22" s="80"/>
      <c r="AA22" s="80"/>
    </row>
    <row r="23" spans="1:27" ht="12.75" customHeight="1" x14ac:dyDescent="0.2">
      <c r="A23" s="86"/>
      <c r="B23" s="108"/>
      <c r="C23" s="108"/>
      <c r="D23" s="89"/>
      <c r="E23" s="111"/>
      <c r="F23" s="102"/>
      <c r="G23" s="113"/>
      <c r="H23" s="101"/>
      <c r="I23" s="113"/>
      <c r="J23" s="101"/>
      <c r="K23" s="21"/>
      <c r="L23" s="21"/>
      <c r="M23" s="21"/>
      <c r="N23" s="22"/>
      <c r="O23" s="23">
        <f t="shared" si="0"/>
        <v>0</v>
      </c>
      <c r="P23" s="101"/>
      <c r="Q23" s="101"/>
      <c r="R23" s="101"/>
      <c r="S23" s="181"/>
      <c r="T23" s="181"/>
      <c r="U23" s="80"/>
      <c r="V23" s="80"/>
      <c r="W23" s="72"/>
      <c r="X23" s="72"/>
      <c r="Y23" s="80"/>
      <c r="Z23" s="80"/>
      <c r="AA23" s="80"/>
    </row>
    <row r="24" spans="1:27" ht="12.75" customHeight="1" x14ac:dyDescent="0.2">
      <c r="A24" s="86"/>
      <c r="B24" s="108"/>
      <c r="C24" s="108"/>
      <c r="D24" s="89"/>
      <c r="E24" s="111"/>
      <c r="F24" s="102"/>
      <c r="G24" s="113"/>
      <c r="H24" s="101"/>
      <c r="I24" s="113"/>
      <c r="J24" s="101"/>
      <c r="K24" s="21"/>
      <c r="L24" s="21"/>
      <c r="M24" s="21"/>
      <c r="N24" s="22"/>
      <c r="O24" s="23">
        <f t="shared" si="0"/>
        <v>0</v>
      </c>
      <c r="P24" s="101"/>
      <c r="Q24" s="101"/>
      <c r="R24" s="101"/>
      <c r="S24" s="181"/>
      <c r="T24" s="181"/>
      <c r="U24" s="80"/>
      <c r="V24" s="80"/>
      <c r="W24" s="72"/>
      <c r="X24" s="72"/>
      <c r="Y24" s="80"/>
      <c r="Z24" s="80"/>
      <c r="AA24" s="80"/>
    </row>
    <row r="25" spans="1:27" ht="12.75" customHeight="1" x14ac:dyDescent="0.2">
      <c r="A25" s="86"/>
      <c r="B25" s="109"/>
      <c r="C25" s="109"/>
      <c r="D25" s="89"/>
      <c r="E25" s="112"/>
      <c r="F25" s="102"/>
      <c r="G25" s="113"/>
      <c r="H25" s="101"/>
      <c r="I25" s="113"/>
      <c r="J25" s="101"/>
      <c r="K25" s="21"/>
      <c r="L25" s="21"/>
      <c r="M25" s="21"/>
      <c r="N25" s="24"/>
      <c r="O25" s="23">
        <f t="shared" si="0"/>
        <v>0</v>
      </c>
      <c r="P25" s="101"/>
      <c r="Q25" s="101"/>
      <c r="R25" s="101"/>
      <c r="S25" s="181"/>
      <c r="T25" s="181"/>
      <c r="U25" s="80"/>
      <c r="V25" s="80"/>
      <c r="W25" s="72"/>
      <c r="X25" s="72"/>
      <c r="Y25" s="80"/>
      <c r="Z25" s="80"/>
      <c r="AA25" s="80"/>
    </row>
    <row r="26" spans="1:27" ht="12.75" customHeight="1" x14ac:dyDescent="0.2">
      <c r="A26" s="86">
        <v>2</v>
      </c>
      <c r="B26" s="87" t="s">
        <v>49</v>
      </c>
      <c r="C26" s="87" t="s">
        <v>158</v>
      </c>
      <c r="D26" s="85" t="s">
        <v>231</v>
      </c>
      <c r="E26" s="102">
        <v>240</v>
      </c>
      <c r="F26" s="102">
        <f t="shared" ref="F26:F86" si="7">H26+J26+R26</f>
        <v>0.57845950499999998</v>
      </c>
      <c r="G26" s="113">
        <v>0.223</v>
      </c>
      <c r="H26" s="101">
        <f t="shared" ref="H26:H86" si="8">G26*$P$8/1000</f>
        <v>0.55186478999999999</v>
      </c>
      <c r="I26" s="113">
        <v>8.5000000000000006E-3</v>
      </c>
      <c r="J26" s="101">
        <f t="shared" ref="J26:J86" si="9">I26*$P$9/1000</f>
        <v>2.6594715000000001E-2</v>
      </c>
      <c r="K26" s="21"/>
      <c r="L26" s="21"/>
      <c r="M26" s="21"/>
      <c r="N26" s="24"/>
      <c r="O26" s="23">
        <f t="shared" si="0"/>
        <v>0</v>
      </c>
      <c r="P26" s="101">
        <f t="shared" ref="P26" si="10">E26*F26</f>
        <v>138.8302812</v>
      </c>
      <c r="Q26" s="101">
        <f t="shared" ref="Q26" si="11">SUM(O26:O29)</f>
        <v>0</v>
      </c>
      <c r="R26" s="101">
        <f t="shared" ref="R26" si="12">Q26*1.02*1.05*$R$15</f>
        <v>0</v>
      </c>
      <c r="S26" s="181">
        <v>0.74</v>
      </c>
      <c r="T26" s="181">
        <f t="shared" ref="T26" si="13">S26*E26</f>
        <v>177.6</v>
      </c>
      <c r="U26" s="80"/>
      <c r="V26" s="80"/>
      <c r="W26" s="72">
        <f t="shared" ref="W26" si="14">ROUND(S26,2)</f>
        <v>0.74</v>
      </c>
      <c r="X26" s="72">
        <f t="shared" ref="X26" si="15">W26*E26</f>
        <v>177.6</v>
      </c>
      <c r="Y26" s="80"/>
      <c r="Z26" s="80"/>
      <c r="AA26" s="80"/>
    </row>
    <row r="27" spans="1:27" ht="12.75" customHeight="1" x14ac:dyDescent="0.2">
      <c r="A27" s="86"/>
      <c r="B27" s="87"/>
      <c r="C27" s="87"/>
      <c r="D27" s="89"/>
      <c r="E27" s="102"/>
      <c r="F27" s="102"/>
      <c r="G27" s="113"/>
      <c r="H27" s="101"/>
      <c r="I27" s="113"/>
      <c r="J27" s="101"/>
      <c r="K27" s="21"/>
      <c r="L27" s="21"/>
      <c r="M27" s="21"/>
      <c r="N27" s="24"/>
      <c r="O27" s="23">
        <f t="shared" si="0"/>
        <v>0</v>
      </c>
      <c r="P27" s="101"/>
      <c r="Q27" s="101"/>
      <c r="R27" s="101"/>
      <c r="S27" s="181"/>
      <c r="T27" s="181"/>
      <c r="U27" s="80"/>
      <c r="V27" s="80"/>
      <c r="W27" s="72"/>
      <c r="X27" s="72"/>
      <c r="Y27" s="80"/>
      <c r="Z27" s="80"/>
      <c r="AA27" s="80"/>
    </row>
    <row r="28" spans="1:27" ht="12.75" customHeight="1" x14ac:dyDescent="0.2">
      <c r="A28" s="86"/>
      <c r="B28" s="87"/>
      <c r="C28" s="87"/>
      <c r="D28" s="89"/>
      <c r="E28" s="102"/>
      <c r="F28" s="102"/>
      <c r="G28" s="113"/>
      <c r="H28" s="101"/>
      <c r="I28" s="113"/>
      <c r="J28" s="101"/>
      <c r="K28" s="21"/>
      <c r="L28" s="21"/>
      <c r="M28" s="21"/>
      <c r="N28" s="24"/>
      <c r="O28" s="23">
        <f t="shared" si="0"/>
        <v>0</v>
      </c>
      <c r="P28" s="101"/>
      <c r="Q28" s="101"/>
      <c r="R28" s="101"/>
      <c r="S28" s="181"/>
      <c r="T28" s="181"/>
      <c r="U28" s="80"/>
      <c r="V28" s="80"/>
      <c r="W28" s="72"/>
      <c r="X28" s="72"/>
      <c r="Y28" s="80"/>
      <c r="Z28" s="80"/>
      <c r="AA28" s="80"/>
    </row>
    <row r="29" spans="1:27" ht="12.75" customHeight="1" x14ac:dyDescent="0.2">
      <c r="A29" s="86"/>
      <c r="B29" s="87"/>
      <c r="C29" s="87"/>
      <c r="D29" s="89"/>
      <c r="E29" s="102"/>
      <c r="F29" s="102"/>
      <c r="G29" s="113"/>
      <c r="H29" s="101"/>
      <c r="I29" s="113"/>
      <c r="J29" s="101"/>
      <c r="K29" s="21"/>
      <c r="L29" s="21"/>
      <c r="M29" s="21"/>
      <c r="N29" s="24"/>
      <c r="O29" s="23">
        <f t="shared" si="0"/>
        <v>0</v>
      </c>
      <c r="P29" s="101"/>
      <c r="Q29" s="101"/>
      <c r="R29" s="101"/>
      <c r="S29" s="181"/>
      <c r="T29" s="181"/>
      <c r="U29" s="80"/>
      <c r="V29" s="80"/>
      <c r="W29" s="72"/>
      <c r="X29" s="72"/>
      <c r="Y29" s="80"/>
      <c r="Z29" s="80"/>
      <c r="AA29" s="80"/>
    </row>
    <row r="30" spans="1:27" ht="12.75" customHeight="1" x14ac:dyDescent="0.2">
      <c r="A30" s="86">
        <v>3</v>
      </c>
      <c r="B30" s="87" t="s">
        <v>82</v>
      </c>
      <c r="C30" s="107" t="s">
        <v>159</v>
      </c>
      <c r="D30" s="114" t="s">
        <v>232</v>
      </c>
      <c r="E30" s="110">
        <v>40</v>
      </c>
      <c r="F30" s="102">
        <f t="shared" ref="F30" si="16">H30+J30+R30</f>
        <v>0.52913315999999999</v>
      </c>
      <c r="G30" s="113">
        <v>0.186</v>
      </c>
      <c r="H30" s="101">
        <f t="shared" ref="H30" si="17">G30*$P$8/1000</f>
        <v>0.46029977999999999</v>
      </c>
      <c r="I30" s="113">
        <v>2.1999999999999999E-2</v>
      </c>
      <c r="J30" s="101">
        <f t="shared" ref="J30" si="18">I30*$P$9/1000</f>
        <v>6.8833379999999986E-2</v>
      </c>
      <c r="K30" s="21"/>
      <c r="L30" s="21"/>
      <c r="M30" s="21"/>
      <c r="N30" s="24"/>
      <c r="O30" s="23">
        <f t="shared" si="0"/>
        <v>0</v>
      </c>
      <c r="P30" s="101">
        <f t="shared" ref="P30" si="19">E30*F30</f>
        <v>21.165326399999998</v>
      </c>
      <c r="Q30" s="101">
        <f t="shared" ref="Q30" si="20">SUM(O30:O33)</f>
        <v>0</v>
      </c>
      <c r="R30" s="101">
        <f t="shared" ref="R30" si="21">Q30*1.02*1.05*$R$15</f>
        <v>0</v>
      </c>
      <c r="S30" s="181">
        <v>0.68</v>
      </c>
      <c r="T30" s="181">
        <f t="shared" ref="T30" si="22">S30*E30</f>
        <v>27.200000000000003</v>
      </c>
      <c r="U30" s="80"/>
      <c r="V30" s="80"/>
      <c r="W30" s="72">
        <f t="shared" ref="W30" si="23">ROUND(S30,2)</f>
        <v>0.68</v>
      </c>
      <c r="X30" s="72">
        <f t="shared" ref="X30" si="24">W30*E30</f>
        <v>27.200000000000003</v>
      </c>
      <c r="Y30" s="80"/>
      <c r="Z30" s="80"/>
      <c r="AA30" s="80"/>
    </row>
    <row r="31" spans="1:27" ht="12.75" customHeight="1" x14ac:dyDescent="0.2">
      <c r="A31" s="86"/>
      <c r="B31" s="87"/>
      <c r="C31" s="108"/>
      <c r="D31" s="115"/>
      <c r="E31" s="111"/>
      <c r="F31" s="102"/>
      <c r="G31" s="113"/>
      <c r="H31" s="101"/>
      <c r="I31" s="113"/>
      <c r="J31" s="101"/>
      <c r="K31" s="21"/>
      <c r="L31" s="21"/>
      <c r="M31" s="21"/>
      <c r="N31" s="24"/>
      <c r="O31" s="23">
        <f t="shared" si="0"/>
        <v>0</v>
      </c>
      <c r="P31" s="101"/>
      <c r="Q31" s="101"/>
      <c r="R31" s="101"/>
      <c r="S31" s="181"/>
      <c r="T31" s="181"/>
      <c r="U31" s="80"/>
      <c r="V31" s="80"/>
      <c r="W31" s="72"/>
      <c r="X31" s="72"/>
      <c r="Y31" s="80"/>
      <c r="Z31" s="80"/>
      <c r="AA31" s="80"/>
    </row>
    <row r="32" spans="1:27" ht="12.75" customHeight="1" x14ac:dyDescent="0.2">
      <c r="A32" s="86"/>
      <c r="B32" s="87"/>
      <c r="C32" s="108"/>
      <c r="D32" s="115"/>
      <c r="E32" s="111"/>
      <c r="F32" s="102"/>
      <c r="G32" s="113"/>
      <c r="H32" s="101"/>
      <c r="I32" s="113"/>
      <c r="J32" s="101"/>
      <c r="K32" s="21"/>
      <c r="L32" s="21"/>
      <c r="M32" s="21"/>
      <c r="N32" s="24"/>
      <c r="O32" s="23">
        <f t="shared" si="0"/>
        <v>0</v>
      </c>
      <c r="P32" s="101"/>
      <c r="Q32" s="101"/>
      <c r="R32" s="101"/>
      <c r="S32" s="181"/>
      <c r="T32" s="181"/>
      <c r="U32" s="80"/>
      <c r="V32" s="80"/>
      <c r="W32" s="72"/>
      <c r="X32" s="72"/>
      <c r="Y32" s="80"/>
      <c r="Z32" s="80"/>
      <c r="AA32" s="80"/>
    </row>
    <row r="33" spans="1:27" ht="12.75" customHeight="1" x14ac:dyDescent="0.2">
      <c r="A33" s="86"/>
      <c r="B33" s="87"/>
      <c r="C33" s="109"/>
      <c r="D33" s="116"/>
      <c r="E33" s="112"/>
      <c r="F33" s="102"/>
      <c r="G33" s="113"/>
      <c r="H33" s="101"/>
      <c r="I33" s="113"/>
      <c r="J33" s="101"/>
      <c r="K33" s="21"/>
      <c r="L33" s="21"/>
      <c r="M33" s="21"/>
      <c r="N33" s="24"/>
      <c r="O33" s="23">
        <f t="shared" si="0"/>
        <v>0</v>
      </c>
      <c r="P33" s="101"/>
      <c r="Q33" s="101"/>
      <c r="R33" s="101"/>
      <c r="S33" s="181"/>
      <c r="T33" s="181"/>
      <c r="U33" s="80"/>
      <c r="V33" s="80"/>
      <c r="W33" s="72"/>
      <c r="X33" s="72"/>
      <c r="Y33" s="80"/>
      <c r="Z33" s="80"/>
      <c r="AA33" s="80"/>
    </row>
    <row r="34" spans="1:27" ht="12.75" customHeight="1" x14ac:dyDescent="0.2">
      <c r="A34" s="86">
        <v>4</v>
      </c>
      <c r="B34" s="87" t="s">
        <v>48</v>
      </c>
      <c r="C34" s="87" t="s">
        <v>160</v>
      </c>
      <c r="D34" s="85" t="s">
        <v>230</v>
      </c>
      <c r="E34" s="102">
        <v>3.6</v>
      </c>
      <c r="F34" s="102">
        <f t="shared" ref="F34" si="25">H34+J34+R34</f>
        <v>2.2025097000000002</v>
      </c>
      <c r="G34" s="113">
        <v>0.89</v>
      </c>
      <c r="H34" s="101">
        <f t="shared" ref="H34" si="26">G34*$P$8/1000</f>
        <v>2.2025097000000002</v>
      </c>
      <c r="I34" s="113"/>
      <c r="J34" s="101">
        <f t="shared" ref="J34" si="27">I34*$P$9/1000</f>
        <v>0</v>
      </c>
      <c r="K34" s="21"/>
      <c r="L34" s="21"/>
      <c r="M34" s="21"/>
      <c r="N34" s="24"/>
      <c r="O34" s="23">
        <f t="shared" si="0"/>
        <v>0</v>
      </c>
      <c r="P34" s="101">
        <f t="shared" ref="P34" si="28">E34*F34</f>
        <v>7.9290349200000012</v>
      </c>
      <c r="Q34" s="101">
        <f t="shared" ref="Q34" si="29">SUM(O34:O37)</f>
        <v>0</v>
      </c>
      <c r="R34" s="101">
        <f t="shared" ref="R34" si="30">Q34*1.02*1.05*$R$15</f>
        <v>0</v>
      </c>
      <c r="S34" s="181">
        <v>2.82</v>
      </c>
      <c r="T34" s="181">
        <f t="shared" ref="T34" si="31">S34*E34</f>
        <v>10.151999999999999</v>
      </c>
      <c r="U34" s="80"/>
      <c r="V34" s="80"/>
      <c r="W34" s="72">
        <f t="shared" ref="W34" si="32">ROUND(S34,2)</f>
        <v>2.82</v>
      </c>
      <c r="X34" s="72">
        <f t="shared" ref="X34" si="33">W34*E34</f>
        <v>10.151999999999999</v>
      </c>
      <c r="Y34" s="80"/>
      <c r="Z34" s="80"/>
      <c r="AA34" s="80"/>
    </row>
    <row r="35" spans="1:27" ht="12.75" customHeight="1" x14ac:dyDescent="0.2">
      <c r="A35" s="86"/>
      <c r="B35" s="87"/>
      <c r="C35" s="87"/>
      <c r="D35" s="89"/>
      <c r="E35" s="102"/>
      <c r="F35" s="102"/>
      <c r="G35" s="113"/>
      <c r="H35" s="101"/>
      <c r="I35" s="113"/>
      <c r="J35" s="101"/>
      <c r="K35" s="21"/>
      <c r="L35" s="21"/>
      <c r="M35" s="21"/>
      <c r="N35" s="24"/>
      <c r="O35" s="23">
        <f t="shared" si="0"/>
        <v>0</v>
      </c>
      <c r="P35" s="101"/>
      <c r="Q35" s="101"/>
      <c r="R35" s="101"/>
      <c r="S35" s="181"/>
      <c r="T35" s="181"/>
      <c r="U35" s="80"/>
      <c r="V35" s="80"/>
      <c r="W35" s="72"/>
      <c r="X35" s="72"/>
      <c r="Y35" s="80"/>
      <c r="Z35" s="80"/>
      <c r="AA35" s="80"/>
    </row>
    <row r="36" spans="1:27" ht="12.75" customHeight="1" x14ac:dyDescent="0.2">
      <c r="A36" s="86"/>
      <c r="B36" s="87"/>
      <c r="C36" s="87"/>
      <c r="D36" s="89"/>
      <c r="E36" s="102"/>
      <c r="F36" s="102"/>
      <c r="G36" s="113"/>
      <c r="H36" s="101"/>
      <c r="I36" s="113"/>
      <c r="J36" s="101"/>
      <c r="K36" s="21"/>
      <c r="L36" s="21"/>
      <c r="M36" s="21"/>
      <c r="N36" s="24"/>
      <c r="O36" s="23">
        <f t="shared" si="0"/>
        <v>0</v>
      </c>
      <c r="P36" s="101"/>
      <c r="Q36" s="101"/>
      <c r="R36" s="101"/>
      <c r="S36" s="181"/>
      <c r="T36" s="181"/>
      <c r="U36" s="80"/>
      <c r="V36" s="80"/>
      <c r="W36" s="72"/>
      <c r="X36" s="72"/>
      <c r="Y36" s="80"/>
      <c r="Z36" s="80"/>
      <c r="AA36" s="80"/>
    </row>
    <row r="37" spans="1:27" ht="12.75" customHeight="1" x14ac:dyDescent="0.2">
      <c r="A37" s="86"/>
      <c r="B37" s="87"/>
      <c r="C37" s="87"/>
      <c r="D37" s="89"/>
      <c r="E37" s="102"/>
      <c r="F37" s="102"/>
      <c r="G37" s="113"/>
      <c r="H37" s="101"/>
      <c r="I37" s="113"/>
      <c r="J37" s="101"/>
      <c r="K37" s="21"/>
      <c r="L37" s="21"/>
      <c r="M37" s="21"/>
      <c r="N37" s="24"/>
      <c r="O37" s="23">
        <f t="shared" si="0"/>
        <v>0</v>
      </c>
      <c r="P37" s="101"/>
      <c r="Q37" s="101"/>
      <c r="R37" s="101"/>
      <c r="S37" s="181"/>
      <c r="T37" s="181"/>
      <c r="U37" s="80"/>
      <c r="V37" s="80"/>
      <c r="W37" s="72"/>
      <c r="X37" s="72"/>
      <c r="Y37" s="80"/>
      <c r="Z37" s="80"/>
      <c r="AA37" s="80"/>
    </row>
    <row r="38" spans="1:27" ht="12.75" customHeight="1" x14ac:dyDescent="0.2">
      <c r="A38" s="86">
        <v>5</v>
      </c>
      <c r="B38" s="87" t="s">
        <v>46</v>
      </c>
      <c r="C38" s="87" t="s">
        <v>161</v>
      </c>
      <c r="D38" s="85" t="s">
        <v>230</v>
      </c>
      <c r="E38" s="102">
        <v>32</v>
      </c>
      <c r="F38" s="102">
        <f t="shared" si="7"/>
        <v>18.724938000000002</v>
      </c>
      <c r="G38" s="113">
        <v>3.9</v>
      </c>
      <c r="H38" s="101">
        <f t="shared" si="8"/>
        <v>9.651447000000001</v>
      </c>
      <c r="I38" s="113">
        <v>2.9</v>
      </c>
      <c r="J38" s="101">
        <f t="shared" si="9"/>
        <v>9.0734910000000006</v>
      </c>
      <c r="K38" s="21"/>
      <c r="L38" s="21"/>
      <c r="M38" s="21"/>
      <c r="N38" s="24"/>
      <c r="O38" s="23">
        <f t="shared" si="0"/>
        <v>0</v>
      </c>
      <c r="P38" s="101">
        <f t="shared" ref="P38" si="34">E38*F38</f>
        <v>599.19801600000005</v>
      </c>
      <c r="Q38" s="101">
        <f t="shared" ref="Q38" si="35">SUM(O38:O41)</f>
        <v>0</v>
      </c>
      <c r="R38" s="101">
        <f t="shared" ref="R38" si="36">Q38*1.02*1.05*$R$15</f>
        <v>0</v>
      </c>
      <c r="S38" s="181">
        <v>24.01</v>
      </c>
      <c r="T38" s="181">
        <f t="shared" ref="T38" si="37">S38*E38</f>
        <v>768.32</v>
      </c>
      <c r="U38" s="80"/>
      <c r="V38" s="80"/>
      <c r="W38" s="72">
        <f t="shared" ref="W38" si="38">ROUND(S38,2)</f>
        <v>24.01</v>
      </c>
      <c r="X38" s="72">
        <f t="shared" ref="X38" si="39">W38*E38</f>
        <v>768.32</v>
      </c>
      <c r="Y38" s="80"/>
      <c r="Z38" s="80"/>
      <c r="AA38" s="80"/>
    </row>
    <row r="39" spans="1:27" ht="12.75" customHeight="1" x14ac:dyDescent="0.2">
      <c r="A39" s="86"/>
      <c r="B39" s="87"/>
      <c r="C39" s="87"/>
      <c r="D39" s="89"/>
      <c r="E39" s="102"/>
      <c r="F39" s="102"/>
      <c r="G39" s="113"/>
      <c r="H39" s="101"/>
      <c r="I39" s="113"/>
      <c r="J39" s="101"/>
      <c r="K39" s="21"/>
      <c r="L39" s="21"/>
      <c r="M39" s="21"/>
      <c r="N39" s="24"/>
      <c r="O39" s="23">
        <f t="shared" si="0"/>
        <v>0</v>
      </c>
      <c r="P39" s="101"/>
      <c r="Q39" s="101"/>
      <c r="R39" s="101"/>
      <c r="S39" s="181"/>
      <c r="T39" s="181"/>
      <c r="U39" s="80"/>
      <c r="V39" s="80"/>
      <c r="W39" s="72"/>
      <c r="X39" s="72"/>
      <c r="Y39" s="80"/>
      <c r="Z39" s="80"/>
      <c r="AA39" s="80"/>
    </row>
    <row r="40" spans="1:27" ht="12.75" customHeight="1" x14ac:dyDescent="0.2">
      <c r="A40" s="86"/>
      <c r="B40" s="87"/>
      <c r="C40" s="87"/>
      <c r="D40" s="89"/>
      <c r="E40" s="102"/>
      <c r="F40" s="102"/>
      <c r="G40" s="113"/>
      <c r="H40" s="101"/>
      <c r="I40" s="113"/>
      <c r="J40" s="101"/>
      <c r="K40" s="21"/>
      <c r="L40" s="21"/>
      <c r="M40" s="21"/>
      <c r="N40" s="24"/>
      <c r="O40" s="23">
        <f t="shared" si="0"/>
        <v>0</v>
      </c>
      <c r="P40" s="101"/>
      <c r="Q40" s="101"/>
      <c r="R40" s="101"/>
      <c r="S40" s="181"/>
      <c r="T40" s="181"/>
      <c r="U40" s="80"/>
      <c r="V40" s="80"/>
      <c r="W40" s="72"/>
      <c r="X40" s="72"/>
      <c r="Y40" s="80"/>
      <c r="Z40" s="80"/>
      <c r="AA40" s="80"/>
    </row>
    <row r="41" spans="1:27" ht="12.75" customHeight="1" x14ac:dyDescent="0.2">
      <c r="A41" s="86"/>
      <c r="B41" s="87"/>
      <c r="C41" s="87"/>
      <c r="D41" s="89"/>
      <c r="E41" s="102"/>
      <c r="F41" s="102"/>
      <c r="G41" s="113"/>
      <c r="H41" s="101"/>
      <c r="I41" s="113"/>
      <c r="J41" s="101"/>
      <c r="K41" s="21"/>
      <c r="L41" s="21"/>
      <c r="M41" s="21"/>
      <c r="N41" s="24"/>
      <c r="O41" s="23">
        <f t="shared" si="0"/>
        <v>0</v>
      </c>
      <c r="P41" s="101"/>
      <c r="Q41" s="101"/>
      <c r="R41" s="101"/>
      <c r="S41" s="181"/>
      <c r="T41" s="181"/>
      <c r="U41" s="80"/>
      <c r="V41" s="80"/>
      <c r="W41" s="72"/>
      <c r="X41" s="72"/>
      <c r="Y41" s="80"/>
      <c r="Z41" s="80"/>
      <c r="AA41" s="80"/>
    </row>
    <row r="42" spans="1:27" ht="12.75" customHeight="1" x14ac:dyDescent="0.2">
      <c r="A42" s="86">
        <v>6</v>
      </c>
      <c r="B42" s="117" t="s">
        <v>97</v>
      </c>
      <c r="C42" s="87" t="s">
        <v>162</v>
      </c>
      <c r="D42" s="85" t="s">
        <v>230</v>
      </c>
      <c r="E42" s="102">
        <v>110</v>
      </c>
      <c r="F42" s="102">
        <f t="shared" si="7"/>
        <v>1.3871257799999999</v>
      </c>
      <c r="G42" s="113">
        <v>0.33800000000000002</v>
      </c>
      <c r="H42" s="101">
        <f t="shared" si="8"/>
        <v>0.83645874000000009</v>
      </c>
      <c r="I42" s="113">
        <v>0.17599999999999999</v>
      </c>
      <c r="J42" s="101">
        <f t="shared" si="9"/>
        <v>0.55066703999999989</v>
      </c>
      <c r="K42" s="21"/>
      <c r="L42" s="25"/>
      <c r="M42" s="21"/>
      <c r="N42" s="24"/>
      <c r="O42" s="23">
        <f t="shared" si="0"/>
        <v>0</v>
      </c>
      <c r="P42" s="101">
        <f t="shared" ref="P42" si="40">E42*F42</f>
        <v>152.58383579999997</v>
      </c>
      <c r="Q42" s="101">
        <f t="shared" ref="Q42" si="41">SUM(O42:O45)</f>
        <v>0</v>
      </c>
      <c r="R42" s="101">
        <f t="shared" ref="R42" si="42">Q42*1.02*1.05*$R$15</f>
        <v>0</v>
      </c>
      <c r="S42" s="181">
        <v>1.78</v>
      </c>
      <c r="T42" s="181">
        <f t="shared" ref="T42" si="43">S42*E42</f>
        <v>195.8</v>
      </c>
      <c r="U42" s="80"/>
      <c r="V42" s="80"/>
      <c r="W42" s="72">
        <f t="shared" ref="W42" si="44">ROUND(S42,2)</f>
        <v>1.78</v>
      </c>
      <c r="X42" s="72">
        <f t="shared" ref="X42" si="45">W42*E42</f>
        <v>195.8</v>
      </c>
      <c r="Y42" s="80"/>
      <c r="Z42" s="80"/>
      <c r="AA42" s="80"/>
    </row>
    <row r="43" spans="1:27" ht="12.75" customHeight="1" x14ac:dyDescent="0.2">
      <c r="A43" s="86"/>
      <c r="B43" s="117"/>
      <c r="C43" s="87"/>
      <c r="D43" s="89"/>
      <c r="E43" s="102"/>
      <c r="F43" s="102"/>
      <c r="G43" s="113"/>
      <c r="H43" s="101"/>
      <c r="I43" s="113"/>
      <c r="J43" s="101"/>
      <c r="K43" s="21"/>
      <c r="L43" s="21"/>
      <c r="M43" s="21"/>
      <c r="N43" s="24"/>
      <c r="O43" s="23">
        <f t="shared" si="0"/>
        <v>0</v>
      </c>
      <c r="P43" s="101"/>
      <c r="Q43" s="101"/>
      <c r="R43" s="101"/>
      <c r="S43" s="181"/>
      <c r="T43" s="181"/>
      <c r="U43" s="80"/>
      <c r="V43" s="80"/>
      <c r="W43" s="72"/>
      <c r="X43" s="72"/>
      <c r="Y43" s="80"/>
      <c r="Z43" s="80"/>
      <c r="AA43" s="80"/>
    </row>
    <row r="44" spans="1:27" ht="12.75" customHeight="1" x14ac:dyDescent="0.2">
      <c r="A44" s="86"/>
      <c r="B44" s="117"/>
      <c r="C44" s="87"/>
      <c r="D44" s="89"/>
      <c r="E44" s="102"/>
      <c r="F44" s="102"/>
      <c r="G44" s="113"/>
      <c r="H44" s="101"/>
      <c r="I44" s="113"/>
      <c r="J44" s="101"/>
      <c r="K44" s="21"/>
      <c r="L44" s="21"/>
      <c r="M44" s="21"/>
      <c r="N44" s="24"/>
      <c r="O44" s="23">
        <f t="shared" si="0"/>
        <v>0</v>
      </c>
      <c r="P44" s="101"/>
      <c r="Q44" s="101"/>
      <c r="R44" s="101"/>
      <c r="S44" s="181"/>
      <c r="T44" s="181"/>
      <c r="U44" s="80"/>
      <c r="V44" s="80"/>
      <c r="W44" s="72"/>
      <c r="X44" s="72"/>
      <c r="Y44" s="80"/>
      <c r="Z44" s="80"/>
      <c r="AA44" s="80"/>
    </row>
    <row r="45" spans="1:27" ht="12.75" customHeight="1" x14ac:dyDescent="0.2">
      <c r="A45" s="86"/>
      <c r="B45" s="117"/>
      <c r="C45" s="87"/>
      <c r="D45" s="89"/>
      <c r="E45" s="102"/>
      <c r="F45" s="102"/>
      <c r="G45" s="113"/>
      <c r="H45" s="101"/>
      <c r="I45" s="113"/>
      <c r="J45" s="101"/>
      <c r="K45" s="21"/>
      <c r="L45" s="21"/>
      <c r="M45" s="21"/>
      <c r="N45" s="24"/>
      <c r="O45" s="23">
        <f t="shared" si="0"/>
        <v>0</v>
      </c>
      <c r="P45" s="101"/>
      <c r="Q45" s="101"/>
      <c r="R45" s="101"/>
      <c r="S45" s="181"/>
      <c r="T45" s="181"/>
      <c r="U45" s="80"/>
      <c r="V45" s="80"/>
      <c r="W45" s="72"/>
      <c r="X45" s="72"/>
      <c r="Y45" s="80"/>
      <c r="Z45" s="80"/>
      <c r="AA45" s="80"/>
    </row>
    <row r="46" spans="1:27" ht="12.75" customHeight="1" x14ac:dyDescent="0.2">
      <c r="A46" s="86">
        <v>7</v>
      </c>
      <c r="B46" s="87" t="s">
        <v>50</v>
      </c>
      <c r="C46" s="87" t="s">
        <v>163</v>
      </c>
      <c r="D46" s="85" t="s">
        <v>230</v>
      </c>
      <c r="E46" s="102">
        <v>40</v>
      </c>
      <c r="F46" s="102">
        <f t="shared" si="7"/>
        <v>4.49709834</v>
      </c>
      <c r="G46" s="113">
        <v>0.82599999999999996</v>
      </c>
      <c r="H46" s="101">
        <f t="shared" si="8"/>
        <v>2.0441269800000001</v>
      </c>
      <c r="I46" s="113">
        <v>0.78400000000000003</v>
      </c>
      <c r="J46" s="101">
        <f t="shared" si="9"/>
        <v>2.4529713599999998</v>
      </c>
      <c r="K46" s="21"/>
      <c r="L46" s="21"/>
      <c r="M46" s="21"/>
      <c r="N46" s="24"/>
      <c r="O46" s="23">
        <f t="shared" si="0"/>
        <v>0</v>
      </c>
      <c r="P46" s="101">
        <f t="shared" ref="P46" si="46">E46*F46</f>
        <v>179.88393360000001</v>
      </c>
      <c r="Q46" s="101">
        <f t="shared" ref="Q46" si="47">SUM(O46:O49)</f>
        <v>0</v>
      </c>
      <c r="R46" s="101">
        <f t="shared" ref="R46" si="48">Q46*1.02*1.05*$R$15</f>
        <v>0</v>
      </c>
      <c r="S46" s="181">
        <v>5.77</v>
      </c>
      <c r="T46" s="181">
        <f t="shared" ref="T46" si="49">S46*E46</f>
        <v>230.79999999999998</v>
      </c>
      <c r="U46" s="80"/>
      <c r="V46" s="80"/>
      <c r="W46" s="72">
        <f t="shared" ref="W46" si="50">ROUND(S46,2)</f>
        <v>5.77</v>
      </c>
      <c r="X46" s="72">
        <f t="shared" ref="X46" si="51">W46*E46</f>
        <v>230.79999999999998</v>
      </c>
      <c r="Y46" s="80"/>
      <c r="Z46" s="80"/>
      <c r="AA46" s="80"/>
    </row>
    <row r="47" spans="1:27" ht="12.75" customHeight="1" x14ac:dyDescent="0.2">
      <c r="A47" s="86"/>
      <c r="B47" s="87"/>
      <c r="C47" s="87"/>
      <c r="D47" s="89"/>
      <c r="E47" s="102"/>
      <c r="F47" s="102"/>
      <c r="G47" s="113"/>
      <c r="H47" s="101"/>
      <c r="I47" s="113"/>
      <c r="J47" s="101"/>
      <c r="K47" s="21"/>
      <c r="L47" s="21"/>
      <c r="M47" s="21"/>
      <c r="N47" s="24"/>
      <c r="O47" s="23">
        <f t="shared" si="0"/>
        <v>0</v>
      </c>
      <c r="P47" s="101"/>
      <c r="Q47" s="101"/>
      <c r="R47" s="101"/>
      <c r="S47" s="181"/>
      <c r="T47" s="181"/>
      <c r="U47" s="80"/>
      <c r="V47" s="80"/>
      <c r="W47" s="72"/>
      <c r="X47" s="72"/>
      <c r="Y47" s="80"/>
      <c r="Z47" s="80"/>
      <c r="AA47" s="80"/>
    </row>
    <row r="48" spans="1:27" ht="12.75" customHeight="1" x14ac:dyDescent="0.2">
      <c r="A48" s="86"/>
      <c r="B48" s="87"/>
      <c r="C48" s="87"/>
      <c r="D48" s="89"/>
      <c r="E48" s="102"/>
      <c r="F48" s="102"/>
      <c r="G48" s="113"/>
      <c r="H48" s="101"/>
      <c r="I48" s="113"/>
      <c r="J48" s="101"/>
      <c r="K48" s="21"/>
      <c r="L48" s="21"/>
      <c r="M48" s="21"/>
      <c r="N48" s="24"/>
      <c r="O48" s="23">
        <f t="shared" si="0"/>
        <v>0</v>
      </c>
      <c r="P48" s="101"/>
      <c r="Q48" s="101"/>
      <c r="R48" s="101"/>
      <c r="S48" s="181"/>
      <c r="T48" s="181"/>
      <c r="U48" s="80"/>
      <c r="V48" s="80"/>
      <c r="W48" s="72"/>
      <c r="X48" s="72"/>
      <c r="Y48" s="80"/>
      <c r="Z48" s="80"/>
      <c r="AA48" s="80"/>
    </row>
    <row r="49" spans="1:27" ht="12.75" customHeight="1" x14ac:dyDescent="0.2">
      <c r="A49" s="86"/>
      <c r="B49" s="87"/>
      <c r="C49" s="87"/>
      <c r="D49" s="89"/>
      <c r="E49" s="102"/>
      <c r="F49" s="102"/>
      <c r="G49" s="113"/>
      <c r="H49" s="101"/>
      <c r="I49" s="113"/>
      <c r="J49" s="101"/>
      <c r="K49" s="21"/>
      <c r="L49" s="21"/>
      <c r="M49" s="21"/>
      <c r="N49" s="24"/>
      <c r="O49" s="23">
        <f t="shared" si="0"/>
        <v>0</v>
      </c>
      <c r="P49" s="101"/>
      <c r="Q49" s="101"/>
      <c r="R49" s="101"/>
      <c r="S49" s="181"/>
      <c r="T49" s="181"/>
      <c r="U49" s="80"/>
      <c r="V49" s="80"/>
      <c r="W49" s="72"/>
      <c r="X49" s="72"/>
      <c r="Y49" s="80"/>
      <c r="Z49" s="80"/>
      <c r="AA49" s="80"/>
    </row>
    <row r="50" spans="1:27" ht="12.75" customHeight="1" x14ac:dyDescent="0.2">
      <c r="A50" s="86">
        <v>8</v>
      </c>
      <c r="B50" s="87" t="s">
        <v>61</v>
      </c>
      <c r="C50" s="87" t="s">
        <v>164</v>
      </c>
      <c r="D50" s="85" t="s">
        <v>230</v>
      </c>
      <c r="E50" s="102">
        <v>96</v>
      </c>
      <c r="F50" s="102">
        <f t="shared" si="7"/>
        <v>0.74775115199999997</v>
      </c>
      <c r="G50" s="113">
        <v>7.1800000000000003E-2</v>
      </c>
      <c r="H50" s="101">
        <f t="shared" si="8"/>
        <v>0.17768561400000002</v>
      </c>
      <c r="I50" s="113">
        <v>0.1822</v>
      </c>
      <c r="J50" s="101">
        <f t="shared" si="9"/>
        <v>0.57006553799999993</v>
      </c>
      <c r="K50" s="21"/>
      <c r="L50" s="21"/>
      <c r="M50" s="21"/>
      <c r="N50" s="24"/>
      <c r="O50" s="23">
        <f t="shared" si="0"/>
        <v>0</v>
      </c>
      <c r="P50" s="101">
        <f t="shared" ref="P50" si="52">E50*F50</f>
        <v>71.78411059199999</v>
      </c>
      <c r="Q50" s="101">
        <f t="shared" ref="Q50" si="53">SUM(O50:O53)</f>
        <v>0</v>
      </c>
      <c r="R50" s="101">
        <f t="shared" ref="R50" si="54">Q50*1.02*1.05*$R$15</f>
        <v>0</v>
      </c>
      <c r="S50" s="181">
        <v>0.96</v>
      </c>
      <c r="T50" s="181">
        <f t="shared" ref="T50" si="55">S50*E50</f>
        <v>92.16</v>
      </c>
      <c r="U50" s="80"/>
      <c r="V50" s="80"/>
      <c r="W50" s="72">
        <f t="shared" ref="W50" si="56">ROUND(S50,2)</f>
        <v>0.96</v>
      </c>
      <c r="X50" s="72">
        <f t="shared" ref="X50" si="57">W50*E50</f>
        <v>92.16</v>
      </c>
      <c r="Y50" s="80"/>
      <c r="Z50" s="80"/>
      <c r="AA50" s="80"/>
    </row>
    <row r="51" spans="1:27" ht="12.75" customHeight="1" x14ac:dyDescent="0.2">
      <c r="A51" s="86"/>
      <c r="B51" s="87"/>
      <c r="C51" s="87"/>
      <c r="D51" s="89"/>
      <c r="E51" s="102"/>
      <c r="F51" s="102"/>
      <c r="G51" s="113"/>
      <c r="H51" s="101"/>
      <c r="I51" s="113"/>
      <c r="J51" s="101"/>
      <c r="K51" s="21"/>
      <c r="L51" s="21"/>
      <c r="M51" s="21"/>
      <c r="N51" s="24"/>
      <c r="O51" s="23">
        <f t="shared" si="0"/>
        <v>0</v>
      </c>
      <c r="P51" s="101"/>
      <c r="Q51" s="101"/>
      <c r="R51" s="101"/>
      <c r="S51" s="181"/>
      <c r="T51" s="181"/>
      <c r="U51" s="80"/>
      <c r="V51" s="80"/>
      <c r="W51" s="72"/>
      <c r="X51" s="72"/>
      <c r="Y51" s="80"/>
      <c r="Z51" s="80"/>
      <c r="AA51" s="80"/>
    </row>
    <row r="52" spans="1:27" ht="12.75" customHeight="1" x14ac:dyDescent="0.2">
      <c r="A52" s="86"/>
      <c r="B52" s="87"/>
      <c r="C52" s="87"/>
      <c r="D52" s="89"/>
      <c r="E52" s="102"/>
      <c r="F52" s="102"/>
      <c r="G52" s="113"/>
      <c r="H52" s="101"/>
      <c r="I52" s="113"/>
      <c r="J52" s="101"/>
      <c r="K52" s="21"/>
      <c r="L52" s="21"/>
      <c r="M52" s="21"/>
      <c r="N52" s="24"/>
      <c r="O52" s="23">
        <f t="shared" si="0"/>
        <v>0</v>
      </c>
      <c r="P52" s="101"/>
      <c r="Q52" s="101"/>
      <c r="R52" s="101"/>
      <c r="S52" s="181"/>
      <c r="T52" s="181"/>
      <c r="U52" s="80"/>
      <c r="V52" s="80"/>
      <c r="W52" s="72"/>
      <c r="X52" s="72"/>
      <c r="Y52" s="80"/>
      <c r="Z52" s="80"/>
      <c r="AA52" s="80"/>
    </row>
    <row r="53" spans="1:27" ht="12.75" customHeight="1" x14ac:dyDescent="0.2">
      <c r="A53" s="86"/>
      <c r="B53" s="87"/>
      <c r="C53" s="87"/>
      <c r="D53" s="89"/>
      <c r="E53" s="102"/>
      <c r="F53" s="102"/>
      <c r="G53" s="113"/>
      <c r="H53" s="101"/>
      <c r="I53" s="113"/>
      <c r="J53" s="101"/>
      <c r="K53" s="21"/>
      <c r="L53" s="21"/>
      <c r="M53" s="21"/>
      <c r="N53" s="24"/>
      <c r="O53" s="23">
        <f t="shared" si="0"/>
        <v>0</v>
      </c>
      <c r="P53" s="101"/>
      <c r="Q53" s="101"/>
      <c r="R53" s="101"/>
      <c r="S53" s="181"/>
      <c r="T53" s="181"/>
      <c r="U53" s="80"/>
      <c r="V53" s="80"/>
      <c r="W53" s="72"/>
      <c r="X53" s="72"/>
      <c r="Y53" s="80"/>
      <c r="Z53" s="80"/>
      <c r="AA53" s="80"/>
    </row>
    <row r="54" spans="1:27" ht="12.75" customHeight="1" x14ac:dyDescent="0.2">
      <c r="A54" s="86">
        <v>9</v>
      </c>
      <c r="B54" s="87" t="s">
        <v>24</v>
      </c>
      <c r="C54" s="87" t="s">
        <v>165</v>
      </c>
      <c r="D54" s="85" t="s">
        <v>231</v>
      </c>
      <c r="E54" s="102">
        <v>620</v>
      </c>
      <c r="F54" s="102">
        <f t="shared" si="7"/>
        <v>1.0888812000000001</v>
      </c>
      <c r="G54" s="113">
        <v>0.44</v>
      </c>
      <c r="H54" s="101">
        <f t="shared" si="8"/>
        <v>1.0888812000000001</v>
      </c>
      <c r="I54" s="113"/>
      <c r="J54" s="101">
        <f t="shared" si="9"/>
        <v>0</v>
      </c>
      <c r="K54" s="21"/>
      <c r="L54" s="21"/>
      <c r="M54" s="21"/>
      <c r="N54" s="22"/>
      <c r="O54" s="23">
        <f t="shared" si="0"/>
        <v>0</v>
      </c>
      <c r="P54" s="101">
        <f t="shared" ref="P54" si="58">E54*F54</f>
        <v>675.10634400000004</v>
      </c>
      <c r="Q54" s="101">
        <f t="shared" ref="Q54" si="59">SUM(O54:O57)</f>
        <v>0</v>
      </c>
      <c r="R54" s="101">
        <f t="shared" ref="R54" si="60">Q54*1.02*1.05*$R$15</f>
        <v>0</v>
      </c>
      <c r="S54" s="181">
        <v>1.4</v>
      </c>
      <c r="T54" s="181">
        <f t="shared" ref="T54" si="61">S54*E54</f>
        <v>868</v>
      </c>
      <c r="U54" s="80"/>
      <c r="V54" s="80"/>
      <c r="W54" s="72">
        <f t="shared" ref="W54" si="62">ROUND(S54,2)</f>
        <v>1.4</v>
      </c>
      <c r="X54" s="72">
        <f t="shared" ref="X54" si="63">W54*E54</f>
        <v>868</v>
      </c>
      <c r="Y54" s="80"/>
      <c r="Z54" s="80"/>
      <c r="AA54" s="80"/>
    </row>
    <row r="55" spans="1:27" ht="12.75" customHeight="1" x14ac:dyDescent="0.2">
      <c r="A55" s="86"/>
      <c r="B55" s="87"/>
      <c r="C55" s="87"/>
      <c r="D55" s="89"/>
      <c r="E55" s="102"/>
      <c r="F55" s="102"/>
      <c r="G55" s="113"/>
      <c r="H55" s="101"/>
      <c r="I55" s="113"/>
      <c r="J55" s="101"/>
      <c r="K55" s="21"/>
      <c r="L55" s="21"/>
      <c r="M55" s="21"/>
      <c r="N55" s="24"/>
      <c r="O55" s="23">
        <f t="shared" si="0"/>
        <v>0</v>
      </c>
      <c r="P55" s="101"/>
      <c r="Q55" s="101"/>
      <c r="R55" s="101"/>
      <c r="S55" s="181"/>
      <c r="T55" s="181"/>
      <c r="U55" s="80"/>
      <c r="V55" s="80"/>
      <c r="W55" s="72"/>
      <c r="X55" s="72"/>
      <c r="Y55" s="80"/>
      <c r="Z55" s="80"/>
      <c r="AA55" s="80"/>
    </row>
    <row r="56" spans="1:27" ht="12.75" customHeight="1" x14ac:dyDescent="0.2">
      <c r="A56" s="86"/>
      <c r="B56" s="87"/>
      <c r="C56" s="87"/>
      <c r="D56" s="89"/>
      <c r="E56" s="102"/>
      <c r="F56" s="102"/>
      <c r="G56" s="113"/>
      <c r="H56" s="101"/>
      <c r="I56" s="113"/>
      <c r="J56" s="101"/>
      <c r="K56" s="21"/>
      <c r="L56" s="21"/>
      <c r="M56" s="21"/>
      <c r="N56" s="24"/>
      <c r="O56" s="23">
        <f t="shared" si="0"/>
        <v>0</v>
      </c>
      <c r="P56" s="101"/>
      <c r="Q56" s="101"/>
      <c r="R56" s="101"/>
      <c r="S56" s="181"/>
      <c r="T56" s="181"/>
      <c r="U56" s="80"/>
      <c r="V56" s="80"/>
      <c r="W56" s="72"/>
      <c r="X56" s="72"/>
      <c r="Y56" s="80"/>
      <c r="Z56" s="80"/>
      <c r="AA56" s="80"/>
    </row>
    <row r="57" spans="1:27" ht="12.75" customHeight="1" x14ac:dyDescent="0.2">
      <c r="A57" s="86"/>
      <c r="B57" s="87"/>
      <c r="C57" s="87"/>
      <c r="D57" s="89"/>
      <c r="E57" s="102"/>
      <c r="F57" s="102"/>
      <c r="G57" s="113"/>
      <c r="H57" s="101"/>
      <c r="I57" s="113"/>
      <c r="J57" s="101"/>
      <c r="K57" s="21"/>
      <c r="L57" s="21"/>
      <c r="M57" s="21"/>
      <c r="N57" s="24"/>
      <c r="O57" s="23">
        <f t="shared" si="0"/>
        <v>0</v>
      </c>
      <c r="P57" s="101"/>
      <c r="Q57" s="101"/>
      <c r="R57" s="101"/>
      <c r="S57" s="181"/>
      <c r="T57" s="181"/>
      <c r="U57" s="80"/>
      <c r="V57" s="80"/>
      <c r="W57" s="72"/>
      <c r="X57" s="72"/>
      <c r="Y57" s="80"/>
      <c r="Z57" s="80"/>
      <c r="AA57" s="80"/>
    </row>
    <row r="58" spans="1:27" ht="18.600000000000001" customHeight="1" x14ac:dyDescent="0.2">
      <c r="A58" s="86">
        <v>10</v>
      </c>
      <c r="B58" s="87" t="s">
        <v>55</v>
      </c>
      <c r="C58" s="87" t="s">
        <v>166</v>
      </c>
      <c r="D58" s="118" t="s">
        <v>233</v>
      </c>
      <c r="E58" s="110">
        <v>13.2</v>
      </c>
      <c r="F58" s="102">
        <f t="shared" ref="F58" si="64">H58+J58+R58</f>
        <v>13.198144799999998</v>
      </c>
      <c r="G58" s="113">
        <v>2.4</v>
      </c>
      <c r="H58" s="101">
        <f t="shared" ref="H58" si="65">G58*$P$8/1000</f>
        <v>5.9393519999999995</v>
      </c>
      <c r="I58" s="113">
        <v>2.3199999999999998</v>
      </c>
      <c r="J58" s="101">
        <f t="shared" ref="J58" si="66">I58*$P$9/1000</f>
        <v>7.2587927999999993</v>
      </c>
      <c r="K58" s="21"/>
      <c r="L58" s="21"/>
      <c r="M58" s="21"/>
      <c r="N58" s="22"/>
      <c r="O58" s="23">
        <f t="shared" si="0"/>
        <v>0</v>
      </c>
      <c r="P58" s="101">
        <f t="shared" ref="P58" si="67">E58*F58</f>
        <v>174.21551135999997</v>
      </c>
      <c r="Q58" s="101">
        <f t="shared" ref="Q58" si="68">SUM(O58:O61)</f>
        <v>0</v>
      </c>
      <c r="R58" s="101">
        <f t="shared" ref="R58" si="69">Q58*1.02*1.05*$R$15</f>
        <v>0</v>
      </c>
      <c r="S58" s="181">
        <v>16.920000000000002</v>
      </c>
      <c r="T58" s="181">
        <f t="shared" ref="T58" si="70">S58*E58</f>
        <v>223.34400000000002</v>
      </c>
      <c r="U58" s="80"/>
      <c r="V58" s="80"/>
      <c r="W58" s="72">
        <f t="shared" ref="W58" si="71">ROUND(S58,2)</f>
        <v>16.920000000000002</v>
      </c>
      <c r="X58" s="72">
        <f t="shared" ref="X58" si="72">W58*E58</f>
        <v>223.34400000000002</v>
      </c>
      <c r="Y58" s="80"/>
      <c r="Z58" s="80"/>
      <c r="AA58" s="80"/>
    </row>
    <row r="59" spans="1:27" ht="18.600000000000001" customHeight="1" x14ac:dyDescent="0.2">
      <c r="A59" s="86"/>
      <c r="B59" s="87"/>
      <c r="C59" s="87"/>
      <c r="D59" s="119"/>
      <c r="E59" s="111"/>
      <c r="F59" s="102"/>
      <c r="G59" s="113"/>
      <c r="H59" s="101"/>
      <c r="I59" s="113"/>
      <c r="J59" s="101"/>
      <c r="K59" s="21"/>
      <c r="L59" s="21"/>
      <c r="M59" s="21"/>
      <c r="N59" s="24"/>
      <c r="O59" s="23">
        <f t="shared" si="0"/>
        <v>0</v>
      </c>
      <c r="P59" s="101"/>
      <c r="Q59" s="101"/>
      <c r="R59" s="101"/>
      <c r="S59" s="181"/>
      <c r="T59" s="181"/>
      <c r="U59" s="80"/>
      <c r="V59" s="80"/>
      <c r="W59" s="72"/>
      <c r="X59" s="72"/>
      <c r="Y59" s="80"/>
      <c r="Z59" s="80"/>
      <c r="AA59" s="80"/>
    </row>
    <row r="60" spans="1:27" ht="18.600000000000001" customHeight="1" x14ac:dyDescent="0.2">
      <c r="A60" s="86"/>
      <c r="B60" s="87"/>
      <c r="C60" s="87"/>
      <c r="D60" s="119"/>
      <c r="E60" s="111"/>
      <c r="F60" s="102"/>
      <c r="G60" s="113"/>
      <c r="H60" s="101"/>
      <c r="I60" s="113"/>
      <c r="J60" s="101"/>
      <c r="K60" s="21"/>
      <c r="L60" s="21"/>
      <c r="M60" s="21"/>
      <c r="N60" s="24"/>
      <c r="O60" s="23">
        <f t="shared" si="0"/>
        <v>0</v>
      </c>
      <c r="P60" s="101"/>
      <c r="Q60" s="101"/>
      <c r="R60" s="101"/>
      <c r="S60" s="181"/>
      <c r="T60" s="181"/>
      <c r="U60" s="80"/>
      <c r="V60" s="80"/>
      <c r="W60" s="72"/>
      <c r="X60" s="72"/>
      <c r="Y60" s="80"/>
      <c r="Z60" s="80"/>
      <c r="AA60" s="80"/>
    </row>
    <row r="61" spans="1:27" ht="18.600000000000001" customHeight="1" x14ac:dyDescent="0.2">
      <c r="A61" s="86"/>
      <c r="B61" s="87"/>
      <c r="C61" s="87"/>
      <c r="D61" s="119"/>
      <c r="E61" s="112"/>
      <c r="F61" s="102"/>
      <c r="G61" s="113"/>
      <c r="H61" s="101"/>
      <c r="I61" s="113"/>
      <c r="J61" s="101"/>
      <c r="K61" s="21"/>
      <c r="L61" s="21"/>
      <c r="M61" s="21"/>
      <c r="N61" s="24"/>
      <c r="O61" s="23">
        <f t="shared" si="0"/>
        <v>0</v>
      </c>
      <c r="P61" s="101"/>
      <c r="Q61" s="101"/>
      <c r="R61" s="101"/>
      <c r="S61" s="181"/>
      <c r="T61" s="181"/>
      <c r="U61" s="80"/>
      <c r="V61" s="80"/>
      <c r="W61" s="72"/>
      <c r="X61" s="72"/>
      <c r="Y61" s="80"/>
      <c r="Z61" s="80"/>
      <c r="AA61" s="80"/>
    </row>
    <row r="62" spans="1:27" ht="19.5" customHeight="1" x14ac:dyDescent="0.2">
      <c r="A62" s="86">
        <v>11</v>
      </c>
      <c r="B62" s="87" t="s">
        <v>95</v>
      </c>
      <c r="C62" s="87" t="s">
        <v>167</v>
      </c>
      <c r="D62" s="85" t="s">
        <v>230</v>
      </c>
      <c r="E62" s="102">
        <v>279</v>
      </c>
      <c r="F62" s="102">
        <f t="shared" si="7"/>
        <v>0.6839497698</v>
      </c>
      <c r="G62" s="113">
        <v>9.8600000000000007E-3</v>
      </c>
      <c r="H62" s="101">
        <f t="shared" si="8"/>
        <v>2.4400837800000002E-2</v>
      </c>
      <c r="I62" s="113">
        <v>0.21079999999999999</v>
      </c>
      <c r="J62" s="101">
        <f t="shared" si="9"/>
        <v>0.65954893199999998</v>
      </c>
      <c r="K62" s="21"/>
      <c r="L62" s="21"/>
      <c r="M62" s="21"/>
      <c r="N62" s="24"/>
      <c r="O62" s="23">
        <f t="shared" si="0"/>
        <v>0</v>
      </c>
      <c r="P62" s="101">
        <f t="shared" ref="P62" si="73">E62*F62</f>
        <v>190.82198577419999</v>
      </c>
      <c r="Q62" s="101">
        <f t="shared" ref="Q62" si="74">SUM(O62:O65)</f>
        <v>0</v>
      </c>
      <c r="R62" s="101">
        <f t="shared" ref="R62" si="75">Q62*1.02*1.05*$R$15</f>
        <v>0</v>
      </c>
      <c r="S62" s="181">
        <v>0.88</v>
      </c>
      <c r="T62" s="181">
        <f t="shared" ref="T62" si="76">S62*E62</f>
        <v>245.52</v>
      </c>
      <c r="U62" s="80"/>
      <c r="V62" s="80"/>
      <c r="W62" s="72">
        <f t="shared" ref="W62" si="77">ROUND(S62,2)</f>
        <v>0.88</v>
      </c>
      <c r="X62" s="72">
        <f t="shared" ref="X62" si="78">W62*E62</f>
        <v>245.52</v>
      </c>
      <c r="Y62" s="80"/>
      <c r="Z62" s="80"/>
      <c r="AA62" s="80"/>
    </row>
    <row r="63" spans="1:27" ht="19.5" customHeight="1" x14ac:dyDescent="0.2">
      <c r="A63" s="86"/>
      <c r="B63" s="87"/>
      <c r="C63" s="87"/>
      <c r="D63" s="89"/>
      <c r="E63" s="102"/>
      <c r="F63" s="102"/>
      <c r="G63" s="113"/>
      <c r="H63" s="101"/>
      <c r="I63" s="113"/>
      <c r="J63" s="101"/>
      <c r="K63" s="21"/>
      <c r="L63" s="21"/>
      <c r="M63" s="21"/>
      <c r="N63" s="24"/>
      <c r="O63" s="23">
        <f t="shared" si="0"/>
        <v>0</v>
      </c>
      <c r="P63" s="101"/>
      <c r="Q63" s="101"/>
      <c r="R63" s="101"/>
      <c r="S63" s="181"/>
      <c r="T63" s="181"/>
      <c r="U63" s="80"/>
      <c r="V63" s="80"/>
      <c r="W63" s="72"/>
      <c r="X63" s="72"/>
      <c r="Y63" s="80"/>
      <c r="Z63" s="80"/>
      <c r="AA63" s="80"/>
    </row>
    <row r="64" spans="1:27" ht="19.5" customHeight="1" x14ac:dyDescent="0.2">
      <c r="A64" s="86"/>
      <c r="B64" s="87"/>
      <c r="C64" s="87"/>
      <c r="D64" s="89"/>
      <c r="E64" s="102"/>
      <c r="F64" s="102"/>
      <c r="G64" s="113"/>
      <c r="H64" s="101"/>
      <c r="I64" s="113"/>
      <c r="J64" s="101"/>
      <c r="K64" s="21"/>
      <c r="L64" s="21"/>
      <c r="M64" s="21"/>
      <c r="N64" s="24"/>
      <c r="O64" s="23">
        <f t="shared" si="0"/>
        <v>0</v>
      </c>
      <c r="P64" s="101"/>
      <c r="Q64" s="101"/>
      <c r="R64" s="101"/>
      <c r="S64" s="181"/>
      <c r="T64" s="181"/>
      <c r="U64" s="80"/>
      <c r="V64" s="80"/>
      <c r="W64" s="72"/>
      <c r="X64" s="72"/>
      <c r="Y64" s="80"/>
      <c r="Z64" s="80"/>
      <c r="AA64" s="80"/>
    </row>
    <row r="65" spans="1:27" ht="19.5" customHeight="1" x14ac:dyDescent="0.2">
      <c r="A65" s="86"/>
      <c r="B65" s="87"/>
      <c r="C65" s="87"/>
      <c r="D65" s="89"/>
      <c r="E65" s="102"/>
      <c r="F65" s="102"/>
      <c r="G65" s="113"/>
      <c r="H65" s="101"/>
      <c r="I65" s="113"/>
      <c r="J65" s="101"/>
      <c r="K65" s="21"/>
      <c r="L65" s="21"/>
      <c r="M65" s="21"/>
      <c r="N65" s="24"/>
      <c r="O65" s="23">
        <f t="shared" si="0"/>
        <v>0</v>
      </c>
      <c r="P65" s="101"/>
      <c r="Q65" s="101"/>
      <c r="R65" s="101"/>
      <c r="S65" s="181"/>
      <c r="T65" s="181"/>
      <c r="U65" s="80"/>
      <c r="V65" s="80"/>
      <c r="W65" s="72"/>
      <c r="X65" s="72"/>
      <c r="Y65" s="80"/>
      <c r="Z65" s="80"/>
      <c r="AA65" s="80"/>
    </row>
    <row r="66" spans="1:27" ht="12.75" customHeight="1" x14ac:dyDescent="0.2">
      <c r="A66" s="86">
        <v>12</v>
      </c>
      <c r="B66" s="87" t="s">
        <v>43</v>
      </c>
      <c r="C66" s="87" t="s">
        <v>168</v>
      </c>
      <c r="D66" s="85" t="s">
        <v>230</v>
      </c>
      <c r="E66" s="102">
        <v>49</v>
      </c>
      <c r="F66" s="102">
        <f t="shared" si="7"/>
        <v>2.7222030000000004</v>
      </c>
      <c r="G66" s="113">
        <v>1.1000000000000001</v>
      </c>
      <c r="H66" s="101">
        <f t="shared" si="8"/>
        <v>2.7222030000000004</v>
      </c>
      <c r="I66" s="113"/>
      <c r="J66" s="101">
        <f t="shared" si="9"/>
        <v>0</v>
      </c>
      <c r="K66" s="21"/>
      <c r="L66" s="21"/>
      <c r="M66" s="21"/>
      <c r="N66" s="24"/>
      <c r="O66" s="23">
        <f t="shared" si="0"/>
        <v>0</v>
      </c>
      <c r="P66" s="101">
        <f t="shared" ref="P66" si="79">E66*F66</f>
        <v>133.38794700000003</v>
      </c>
      <c r="Q66" s="101">
        <f t="shared" ref="Q66" si="80">SUM(O66:O69)</f>
        <v>0</v>
      </c>
      <c r="R66" s="101">
        <f t="shared" ref="R66" si="81">Q66*1.02*1.05*$R$15</f>
        <v>0</v>
      </c>
      <c r="S66" s="181">
        <v>3.49</v>
      </c>
      <c r="T66" s="181">
        <f t="shared" ref="T66" si="82">S66*E66</f>
        <v>171.01000000000002</v>
      </c>
      <c r="U66" s="80"/>
      <c r="V66" s="80"/>
      <c r="W66" s="72">
        <f t="shared" ref="W66" si="83">ROUND(S66,2)</f>
        <v>3.49</v>
      </c>
      <c r="X66" s="72">
        <f t="shared" ref="X66" si="84">W66*E66</f>
        <v>171.01000000000002</v>
      </c>
      <c r="Y66" s="80"/>
      <c r="Z66" s="80"/>
      <c r="AA66" s="80"/>
    </row>
    <row r="67" spans="1:27" ht="12.75" customHeight="1" x14ac:dyDescent="0.2">
      <c r="A67" s="86"/>
      <c r="B67" s="87"/>
      <c r="C67" s="87"/>
      <c r="D67" s="89"/>
      <c r="E67" s="102"/>
      <c r="F67" s="102"/>
      <c r="G67" s="113"/>
      <c r="H67" s="101"/>
      <c r="I67" s="113"/>
      <c r="J67" s="101"/>
      <c r="K67" s="21"/>
      <c r="L67" s="21"/>
      <c r="M67" s="21"/>
      <c r="N67" s="24"/>
      <c r="O67" s="23">
        <f t="shared" si="0"/>
        <v>0</v>
      </c>
      <c r="P67" s="101"/>
      <c r="Q67" s="101"/>
      <c r="R67" s="101"/>
      <c r="S67" s="181"/>
      <c r="T67" s="181"/>
      <c r="U67" s="80"/>
      <c r="V67" s="80"/>
      <c r="W67" s="72"/>
      <c r="X67" s="72"/>
      <c r="Y67" s="80"/>
      <c r="Z67" s="80"/>
      <c r="AA67" s="80"/>
    </row>
    <row r="68" spans="1:27" ht="12.75" customHeight="1" x14ac:dyDescent="0.2">
      <c r="A68" s="86"/>
      <c r="B68" s="87"/>
      <c r="C68" s="87"/>
      <c r="D68" s="89"/>
      <c r="E68" s="102"/>
      <c r="F68" s="102"/>
      <c r="G68" s="113"/>
      <c r="H68" s="101"/>
      <c r="I68" s="113"/>
      <c r="J68" s="101"/>
      <c r="K68" s="21"/>
      <c r="L68" s="21"/>
      <c r="M68" s="21"/>
      <c r="N68" s="24"/>
      <c r="O68" s="23">
        <f t="shared" si="0"/>
        <v>0</v>
      </c>
      <c r="P68" s="101"/>
      <c r="Q68" s="101"/>
      <c r="R68" s="101"/>
      <c r="S68" s="181"/>
      <c r="T68" s="181"/>
      <c r="U68" s="80"/>
      <c r="V68" s="80"/>
      <c r="W68" s="72"/>
      <c r="X68" s="72"/>
      <c r="Y68" s="80"/>
      <c r="Z68" s="80"/>
      <c r="AA68" s="80"/>
    </row>
    <row r="69" spans="1:27" ht="12.75" customHeight="1" x14ac:dyDescent="0.2">
      <c r="A69" s="86"/>
      <c r="B69" s="87"/>
      <c r="C69" s="87"/>
      <c r="D69" s="89"/>
      <c r="E69" s="102"/>
      <c r="F69" s="102"/>
      <c r="G69" s="113"/>
      <c r="H69" s="101"/>
      <c r="I69" s="113"/>
      <c r="J69" s="101"/>
      <c r="K69" s="21"/>
      <c r="L69" s="21"/>
      <c r="M69" s="21"/>
      <c r="N69" s="24"/>
      <c r="O69" s="23">
        <f t="shared" si="0"/>
        <v>0</v>
      </c>
      <c r="P69" s="101"/>
      <c r="Q69" s="101"/>
      <c r="R69" s="101"/>
      <c r="S69" s="181"/>
      <c r="T69" s="181"/>
      <c r="U69" s="80"/>
      <c r="V69" s="80"/>
      <c r="W69" s="72"/>
      <c r="X69" s="72"/>
      <c r="Y69" s="80"/>
      <c r="Z69" s="80"/>
      <c r="AA69" s="80"/>
    </row>
    <row r="70" spans="1:27" ht="12.75" customHeight="1" x14ac:dyDescent="0.2">
      <c r="A70" s="86">
        <v>13</v>
      </c>
      <c r="B70" s="87" t="s">
        <v>55</v>
      </c>
      <c r="C70" s="87" t="s">
        <v>169</v>
      </c>
      <c r="D70" s="118" t="s">
        <v>233</v>
      </c>
      <c r="E70" s="102">
        <v>334</v>
      </c>
      <c r="F70" s="102">
        <f t="shared" si="7"/>
        <v>0.93863699999999994</v>
      </c>
      <c r="G70" s="113"/>
      <c r="H70" s="101">
        <f t="shared" si="8"/>
        <v>0</v>
      </c>
      <c r="I70" s="113">
        <v>0.3</v>
      </c>
      <c r="J70" s="101">
        <f t="shared" si="9"/>
        <v>0.93863699999999994</v>
      </c>
      <c r="K70" s="21"/>
      <c r="L70" s="21"/>
      <c r="M70" s="21"/>
      <c r="N70" s="24"/>
      <c r="O70" s="23">
        <f t="shared" si="0"/>
        <v>0</v>
      </c>
      <c r="P70" s="101">
        <f t="shared" ref="P70" si="85">E70*F70</f>
        <v>313.50475799999998</v>
      </c>
      <c r="Q70" s="101">
        <f t="shared" ref="Q70" si="86">SUM(O70:O73)</f>
        <v>0</v>
      </c>
      <c r="R70" s="101">
        <f t="shared" ref="R70" si="87">Q70*1.02*1.05*$R$15</f>
        <v>0</v>
      </c>
      <c r="S70" s="181">
        <v>1.2</v>
      </c>
      <c r="T70" s="181">
        <f t="shared" ref="T70" si="88">S70*E70</f>
        <v>400.8</v>
      </c>
      <c r="U70" s="80"/>
      <c r="V70" s="80"/>
      <c r="W70" s="72">
        <f t="shared" ref="W70" si="89">ROUND(S70,2)</f>
        <v>1.2</v>
      </c>
      <c r="X70" s="72">
        <f t="shared" ref="X70" si="90">W70*E70</f>
        <v>400.8</v>
      </c>
      <c r="Y70" s="80"/>
      <c r="Z70" s="80"/>
      <c r="AA70" s="80"/>
    </row>
    <row r="71" spans="1:27" ht="12.75" customHeight="1" x14ac:dyDescent="0.2">
      <c r="A71" s="86"/>
      <c r="B71" s="87"/>
      <c r="C71" s="87"/>
      <c r="D71" s="119"/>
      <c r="E71" s="102"/>
      <c r="F71" s="102"/>
      <c r="G71" s="113"/>
      <c r="H71" s="101"/>
      <c r="I71" s="113"/>
      <c r="J71" s="101"/>
      <c r="K71" s="21"/>
      <c r="L71" s="21"/>
      <c r="M71" s="21"/>
      <c r="N71" s="24"/>
      <c r="O71" s="23">
        <f t="shared" si="0"/>
        <v>0</v>
      </c>
      <c r="P71" s="101"/>
      <c r="Q71" s="101"/>
      <c r="R71" s="101"/>
      <c r="S71" s="181"/>
      <c r="T71" s="181"/>
      <c r="U71" s="80"/>
      <c r="V71" s="80"/>
      <c r="W71" s="72"/>
      <c r="X71" s="72"/>
      <c r="Y71" s="80"/>
      <c r="Z71" s="80"/>
      <c r="AA71" s="80"/>
    </row>
    <row r="72" spans="1:27" ht="12.75" customHeight="1" x14ac:dyDescent="0.2">
      <c r="A72" s="86"/>
      <c r="B72" s="87"/>
      <c r="C72" s="87"/>
      <c r="D72" s="119"/>
      <c r="E72" s="102"/>
      <c r="F72" s="102"/>
      <c r="G72" s="113"/>
      <c r="H72" s="101"/>
      <c r="I72" s="113"/>
      <c r="J72" s="101"/>
      <c r="K72" s="21"/>
      <c r="L72" s="21"/>
      <c r="M72" s="21"/>
      <c r="N72" s="24"/>
      <c r="O72" s="23">
        <f t="shared" si="0"/>
        <v>0</v>
      </c>
      <c r="P72" s="101"/>
      <c r="Q72" s="101"/>
      <c r="R72" s="101"/>
      <c r="S72" s="181"/>
      <c r="T72" s="181"/>
      <c r="U72" s="80"/>
      <c r="V72" s="80"/>
      <c r="W72" s="72"/>
      <c r="X72" s="72"/>
      <c r="Y72" s="80"/>
      <c r="Z72" s="80"/>
      <c r="AA72" s="80"/>
    </row>
    <row r="73" spans="1:27" ht="12.75" customHeight="1" x14ac:dyDescent="0.2">
      <c r="A73" s="86"/>
      <c r="B73" s="87"/>
      <c r="C73" s="87"/>
      <c r="D73" s="119"/>
      <c r="E73" s="102"/>
      <c r="F73" s="102"/>
      <c r="G73" s="113"/>
      <c r="H73" s="101"/>
      <c r="I73" s="113"/>
      <c r="J73" s="101"/>
      <c r="K73" s="21"/>
      <c r="L73" s="21"/>
      <c r="M73" s="21"/>
      <c r="N73" s="24"/>
      <c r="O73" s="23">
        <f t="shared" si="0"/>
        <v>0</v>
      </c>
      <c r="P73" s="101"/>
      <c r="Q73" s="101"/>
      <c r="R73" s="101"/>
      <c r="S73" s="181"/>
      <c r="T73" s="181"/>
      <c r="U73" s="80"/>
      <c r="V73" s="80"/>
      <c r="W73" s="72"/>
      <c r="X73" s="72"/>
      <c r="Y73" s="80"/>
      <c r="Z73" s="80"/>
      <c r="AA73" s="80"/>
    </row>
    <row r="74" spans="1:27" ht="17.100000000000001" customHeight="1" x14ac:dyDescent="0.2">
      <c r="A74" s="86">
        <v>14</v>
      </c>
      <c r="B74" s="87" t="s">
        <v>55</v>
      </c>
      <c r="C74" s="87" t="s">
        <v>170</v>
      </c>
      <c r="D74" s="118" t="s">
        <v>233</v>
      </c>
      <c r="E74" s="102">
        <v>684</v>
      </c>
      <c r="F74" s="102">
        <f t="shared" si="7"/>
        <v>1.18611</v>
      </c>
      <c r="G74" s="113">
        <v>0.1</v>
      </c>
      <c r="H74" s="101">
        <f t="shared" si="8"/>
        <v>0.24747300000000003</v>
      </c>
      <c r="I74" s="113">
        <v>0.3</v>
      </c>
      <c r="J74" s="101">
        <f t="shared" si="9"/>
        <v>0.93863699999999994</v>
      </c>
      <c r="K74" s="21"/>
      <c r="L74" s="21"/>
      <c r="M74" s="21"/>
      <c r="N74" s="24"/>
      <c r="O74" s="23">
        <f t="shared" si="0"/>
        <v>0</v>
      </c>
      <c r="P74" s="101">
        <f t="shared" ref="P74" si="91">E74*F74</f>
        <v>811.29924000000005</v>
      </c>
      <c r="Q74" s="101">
        <f t="shared" ref="Q74" si="92">SUM(O74:O77)</f>
        <v>0</v>
      </c>
      <c r="R74" s="101">
        <f t="shared" ref="R74" si="93">Q74*1.02*1.05*$R$15</f>
        <v>0</v>
      </c>
      <c r="S74" s="181">
        <v>1.52</v>
      </c>
      <c r="T74" s="181">
        <f t="shared" ref="T74" si="94">S74*E74</f>
        <v>1039.68</v>
      </c>
      <c r="U74" s="80"/>
      <c r="V74" s="80"/>
      <c r="W74" s="72">
        <f t="shared" ref="W74" si="95">ROUND(S74,2)</f>
        <v>1.52</v>
      </c>
      <c r="X74" s="72">
        <f t="shared" ref="X74" si="96">W74*E74</f>
        <v>1039.68</v>
      </c>
      <c r="Y74" s="80"/>
      <c r="Z74" s="80"/>
      <c r="AA74" s="80"/>
    </row>
    <row r="75" spans="1:27" ht="17.100000000000001" customHeight="1" x14ac:dyDescent="0.2">
      <c r="A75" s="86"/>
      <c r="B75" s="87"/>
      <c r="C75" s="87"/>
      <c r="D75" s="119"/>
      <c r="E75" s="102"/>
      <c r="F75" s="102"/>
      <c r="G75" s="113"/>
      <c r="H75" s="101"/>
      <c r="I75" s="113"/>
      <c r="J75" s="101"/>
      <c r="K75" s="21"/>
      <c r="L75" s="21"/>
      <c r="M75" s="21"/>
      <c r="N75" s="24"/>
      <c r="O75" s="23">
        <f t="shared" si="0"/>
        <v>0</v>
      </c>
      <c r="P75" s="101"/>
      <c r="Q75" s="101"/>
      <c r="R75" s="101"/>
      <c r="S75" s="181"/>
      <c r="T75" s="181"/>
      <c r="U75" s="80"/>
      <c r="V75" s="80"/>
      <c r="W75" s="72"/>
      <c r="X75" s="72"/>
      <c r="Y75" s="80"/>
      <c r="Z75" s="80"/>
      <c r="AA75" s="80"/>
    </row>
    <row r="76" spans="1:27" ht="17.100000000000001" customHeight="1" x14ac:dyDescent="0.2">
      <c r="A76" s="86"/>
      <c r="B76" s="87"/>
      <c r="C76" s="87"/>
      <c r="D76" s="119"/>
      <c r="E76" s="102"/>
      <c r="F76" s="102"/>
      <c r="G76" s="113"/>
      <c r="H76" s="101"/>
      <c r="I76" s="113"/>
      <c r="J76" s="101"/>
      <c r="K76" s="21"/>
      <c r="L76" s="21"/>
      <c r="M76" s="21"/>
      <c r="N76" s="24"/>
      <c r="O76" s="23">
        <f t="shared" si="0"/>
        <v>0</v>
      </c>
      <c r="P76" s="101"/>
      <c r="Q76" s="101"/>
      <c r="R76" s="101"/>
      <c r="S76" s="181"/>
      <c r="T76" s="181"/>
      <c r="U76" s="80"/>
      <c r="V76" s="80"/>
      <c r="W76" s="72"/>
      <c r="X76" s="72"/>
      <c r="Y76" s="80"/>
      <c r="Z76" s="80"/>
      <c r="AA76" s="80"/>
    </row>
    <row r="77" spans="1:27" ht="17.100000000000001" customHeight="1" x14ac:dyDescent="0.2">
      <c r="A77" s="86"/>
      <c r="B77" s="87"/>
      <c r="C77" s="87"/>
      <c r="D77" s="119"/>
      <c r="E77" s="102"/>
      <c r="F77" s="102"/>
      <c r="G77" s="113"/>
      <c r="H77" s="101"/>
      <c r="I77" s="113"/>
      <c r="J77" s="101"/>
      <c r="K77" s="21"/>
      <c r="L77" s="21"/>
      <c r="M77" s="21"/>
      <c r="N77" s="24"/>
      <c r="O77" s="23">
        <f t="shared" si="0"/>
        <v>0</v>
      </c>
      <c r="P77" s="101"/>
      <c r="Q77" s="101"/>
      <c r="R77" s="101"/>
      <c r="S77" s="181"/>
      <c r="T77" s="181"/>
      <c r="U77" s="80"/>
      <c r="V77" s="80"/>
      <c r="W77" s="72"/>
      <c r="X77" s="72"/>
      <c r="Y77" s="80"/>
      <c r="Z77" s="80"/>
      <c r="AA77" s="80"/>
    </row>
    <row r="78" spans="1:27" ht="12.75" customHeight="1" x14ac:dyDescent="0.2">
      <c r="A78" s="140"/>
      <c r="B78" s="141"/>
      <c r="C78" s="142" t="s">
        <v>137</v>
      </c>
      <c r="D78" s="143"/>
      <c r="E78" s="206"/>
      <c r="F78" s="134"/>
      <c r="G78" s="120"/>
      <c r="H78" s="121"/>
      <c r="I78" s="120"/>
      <c r="J78" s="121"/>
      <c r="K78" s="26"/>
      <c r="L78" s="26"/>
      <c r="M78" s="26"/>
      <c r="N78" s="27"/>
      <c r="O78" s="28"/>
      <c r="P78" s="121"/>
      <c r="Q78" s="121"/>
      <c r="R78" s="121"/>
      <c r="S78" s="121"/>
      <c r="T78" s="82">
        <f>SUM(T22:T77)</f>
        <v>4933.47</v>
      </c>
      <c r="U78" s="67"/>
      <c r="V78" s="67"/>
      <c r="W78" s="67"/>
      <c r="X78" s="82">
        <f>SUM(X22:X77)</f>
        <v>4933.47</v>
      </c>
      <c r="Y78" s="67"/>
      <c r="Z78" s="67"/>
      <c r="AA78" s="67"/>
    </row>
    <row r="79" spans="1:27" ht="12.75" customHeight="1" x14ac:dyDescent="0.2">
      <c r="A79" s="140"/>
      <c r="B79" s="141"/>
      <c r="C79" s="142"/>
      <c r="D79" s="143"/>
      <c r="E79" s="206"/>
      <c r="F79" s="135"/>
      <c r="G79" s="120"/>
      <c r="H79" s="121"/>
      <c r="I79" s="120"/>
      <c r="J79" s="121"/>
      <c r="K79" s="26"/>
      <c r="L79" s="26"/>
      <c r="M79" s="26"/>
      <c r="N79" s="27"/>
      <c r="O79" s="28"/>
      <c r="P79" s="121"/>
      <c r="Q79" s="121"/>
      <c r="R79" s="121"/>
      <c r="S79" s="121"/>
      <c r="T79" s="82"/>
      <c r="U79" s="67"/>
      <c r="V79" s="67"/>
      <c r="W79" s="67"/>
      <c r="X79" s="82"/>
      <c r="Y79" s="67"/>
      <c r="Z79" s="67"/>
      <c r="AA79" s="67"/>
    </row>
    <row r="80" spans="1:27" ht="12.75" customHeight="1" x14ac:dyDescent="0.2">
      <c r="A80" s="140"/>
      <c r="B80" s="141"/>
      <c r="C80" s="142"/>
      <c r="D80" s="143"/>
      <c r="E80" s="206"/>
      <c r="F80" s="135"/>
      <c r="G80" s="120"/>
      <c r="H80" s="121"/>
      <c r="I80" s="120"/>
      <c r="J80" s="121"/>
      <c r="K80" s="26"/>
      <c r="L80" s="26"/>
      <c r="M80" s="26"/>
      <c r="N80" s="27"/>
      <c r="O80" s="28"/>
      <c r="P80" s="121"/>
      <c r="Q80" s="121"/>
      <c r="R80" s="121"/>
      <c r="S80" s="121"/>
      <c r="T80" s="82"/>
      <c r="U80" s="67"/>
      <c r="V80" s="67"/>
      <c r="W80" s="67"/>
      <c r="X80" s="82"/>
      <c r="Y80" s="67"/>
      <c r="Z80" s="67"/>
      <c r="AA80" s="67"/>
    </row>
    <row r="81" spans="1:27" ht="12.75" customHeight="1" x14ac:dyDescent="0.2">
      <c r="A81" s="140"/>
      <c r="B81" s="141"/>
      <c r="C81" s="142"/>
      <c r="D81" s="143"/>
      <c r="E81" s="206"/>
      <c r="F81" s="136"/>
      <c r="G81" s="120"/>
      <c r="H81" s="121"/>
      <c r="I81" s="120"/>
      <c r="J81" s="121"/>
      <c r="K81" s="26"/>
      <c r="L81" s="26"/>
      <c r="M81" s="26"/>
      <c r="N81" s="27"/>
      <c r="O81" s="28"/>
      <c r="P81" s="121"/>
      <c r="Q81" s="121"/>
      <c r="R81" s="121"/>
      <c r="S81" s="121"/>
      <c r="T81" s="82"/>
      <c r="U81" s="67"/>
      <c r="V81" s="67"/>
      <c r="W81" s="67"/>
      <c r="X81" s="82"/>
      <c r="Y81" s="67"/>
      <c r="Z81" s="67"/>
      <c r="AA81" s="67"/>
    </row>
    <row r="82" spans="1:27" ht="12.75" customHeight="1" x14ac:dyDescent="0.2">
      <c r="A82" s="140"/>
      <c r="B82" s="141"/>
      <c r="C82" s="142" t="s">
        <v>138</v>
      </c>
      <c r="D82" s="143"/>
      <c r="E82" s="144"/>
      <c r="F82" s="145"/>
      <c r="G82" s="143"/>
      <c r="H82" s="73"/>
      <c r="I82" s="143"/>
      <c r="J82" s="73"/>
      <c r="K82" s="29"/>
      <c r="L82" s="29"/>
      <c r="M82" s="29"/>
      <c r="N82" s="30"/>
      <c r="O82" s="31"/>
      <c r="P82" s="73"/>
      <c r="Q82" s="73"/>
      <c r="R82" s="73"/>
      <c r="S82" s="73"/>
      <c r="T82" s="69">
        <f>(T78*100%)/$T$455</f>
        <v>6.2226939566281836E-2</v>
      </c>
      <c r="U82" s="69"/>
      <c r="V82" s="69"/>
      <c r="W82" s="69"/>
      <c r="X82" s="69"/>
      <c r="Y82" s="69"/>
      <c r="Z82" s="69"/>
      <c r="AA82" s="69"/>
    </row>
    <row r="83" spans="1:27" ht="12.75" customHeight="1" x14ac:dyDescent="0.2">
      <c r="A83" s="140"/>
      <c r="B83" s="141"/>
      <c r="C83" s="142"/>
      <c r="D83" s="143"/>
      <c r="E83" s="144"/>
      <c r="F83" s="146"/>
      <c r="G83" s="143"/>
      <c r="H83" s="73"/>
      <c r="I83" s="143"/>
      <c r="J83" s="73"/>
      <c r="K83" s="29"/>
      <c r="L83" s="29"/>
      <c r="M83" s="29"/>
      <c r="N83" s="30"/>
      <c r="O83" s="31"/>
      <c r="P83" s="73"/>
      <c r="Q83" s="73"/>
      <c r="R83" s="73"/>
      <c r="S83" s="73"/>
      <c r="T83" s="69"/>
      <c r="U83" s="69"/>
      <c r="V83" s="69"/>
      <c r="W83" s="69"/>
      <c r="X83" s="69"/>
      <c r="Y83" s="69"/>
      <c r="Z83" s="69"/>
      <c r="AA83" s="69"/>
    </row>
    <row r="84" spans="1:27" ht="12.75" customHeight="1" x14ac:dyDescent="0.2">
      <c r="A84" s="140"/>
      <c r="B84" s="141"/>
      <c r="C84" s="142"/>
      <c r="D84" s="143"/>
      <c r="E84" s="144"/>
      <c r="F84" s="146"/>
      <c r="G84" s="143"/>
      <c r="H84" s="73"/>
      <c r="I84" s="143"/>
      <c r="J84" s="73"/>
      <c r="K84" s="29"/>
      <c r="L84" s="29"/>
      <c r="M84" s="32"/>
      <c r="N84" s="30"/>
      <c r="O84" s="31"/>
      <c r="P84" s="73"/>
      <c r="Q84" s="73"/>
      <c r="R84" s="73"/>
      <c r="S84" s="73"/>
      <c r="T84" s="69"/>
      <c r="U84" s="69"/>
      <c r="V84" s="69"/>
      <c r="W84" s="69"/>
      <c r="X84" s="69"/>
      <c r="Y84" s="69"/>
      <c r="Z84" s="69"/>
      <c r="AA84" s="69"/>
    </row>
    <row r="85" spans="1:27" ht="12.75" customHeight="1" x14ac:dyDescent="0.2">
      <c r="A85" s="140"/>
      <c r="B85" s="141"/>
      <c r="C85" s="142"/>
      <c r="D85" s="143"/>
      <c r="E85" s="144"/>
      <c r="F85" s="147"/>
      <c r="G85" s="143"/>
      <c r="H85" s="73"/>
      <c r="I85" s="143"/>
      <c r="J85" s="73"/>
      <c r="K85" s="29"/>
      <c r="L85" s="29"/>
      <c r="M85" s="29"/>
      <c r="N85" s="30"/>
      <c r="O85" s="31"/>
      <c r="P85" s="73"/>
      <c r="Q85" s="73"/>
      <c r="R85" s="73"/>
      <c r="S85" s="73"/>
      <c r="T85" s="69"/>
      <c r="U85" s="69"/>
      <c r="V85" s="69"/>
      <c r="W85" s="69"/>
      <c r="X85" s="69"/>
      <c r="Y85" s="69"/>
      <c r="Z85" s="69"/>
      <c r="AA85" s="69"/>
    </row>
    <row r="86" spans="1:27" ht="12.75" customHeight="1" x14ac:dyDescent="0.2">
      <c r="A86" s="86"/>
      <c r="B86" s="87"/>
      <c r="C86" s="88" t="s">
        <v>171</v>
      </c>
      <c r="D86" s="129"/>
      <c r="E86" s="132"/>
      <c r="F86" s="90">
        <f t="shared" si="7"/>
        <v>0</v>
      </c>
      <c r="G86" s="89"/>
      <c r="H86" s="83">
        <f t="shared" si="8"/>
        <v>0</v>
      </c>
      <c r="I86" s="133"/>
      <c r="J86" s="83">
        <f t="shared" si="9"/>
        <v>0</v>
      </c>
      <c r="K86" s="18"/>
      <c r="L86" s="18"/>
      <c r="M86" s="18"/>
      <c r="N86" s="19"/>
      <c r="O86" s="12">
        <f t="shared" si="0"/>
        <v>0</v>
      </c>
      <c r="P86" s="83">
        <f t="shared" ref="P86" si="97">E86*F86</f>
        <v>0</v>
      </c>
      <c r="Q86" s="83">
        <f t="shared" ref="Q86" si="98">SUM(O86:O89)</f>
        <v>0</v>
      </c>
      <c r="R86" s="83">
        <f t="shared" ref="R86" si="99">Q86*1.02*1.05*$R$15</f>
        <v>0</v>
      </c>
      <c r="S86" s="80"/>
      <c r="T86" s="80">
        <f t="shared" ref="T86" si="100">S86*E86</f>
        <v>0</v>
      </c>
      <c r="U86" s="80"/>
      <c r="V86" s="80"/>
      <c r="W86" s="80"/>
      <c r="X86" s="80"/>
      <c r="Y86" s="80"/>
      <c r="Z86" s="80"/>
      <c r="AA86" s="80"/>
    </row>
    <row r="87" spans="1:27" ht="12.75" customHeight="1" x14ac:dyDescent="0.2">
      <c r="A87" s="86"/>
      <c r="B87" s="87"/>
      <c r="C87" s="88"/>
      <c r="D87" s="130"/>
      <c r="E87" s="132"/>
      <c r="F87" s="90"/>
      <c r="G87" s="89"/>
      <c r="H87" s="83"/>
      <c r="I87" s="133"/>
      <c r="J87" s="83"/>
      <c r="K87" s="18"/>
      <c r="L87" s="18"/>
      <c r="M87" s="18"/>
      <c r="N87" s="19"/>
      <c r="O87" s="12">
        <f t="shared" si="0"/>
        <v>0</v>
      </c>
      <c r="P87" s="83"/>
      <c r="Q87" s="83"/>
      <c r="R87" s="83"/>
      <c r="S87" s="80"/>
      <c r="T87" s="80"/>
      <c r="U87" s="80"/>
      <c r="V87" s="80"/>
      <c r="W87" s="80"/>
      <c r="X87" s="80"/>
      <c r="Y87" s="80"/>
      <c r="Z87" s="80"/>
      <c r="AA87" s="80"/>
    </row>
    <row r="88" spans="1:27" ht="12.75" customHeight="1" x14ac:dyDescent="0.2">
      <c r="A88" s="86"/>
      <c r="B88" s="87"/>
      <c r="C88" s="88"/>
      <c r="D88" s="130"/>
      <c r="E88" s="132"/>
      <c r="F88" s="90"/>
      <c r="G88" s="89"/>
      <c r="H88" s="83"/>
      <c r="I88" s="133"/>
      <c r="J88" s="83"/>
      <c r="K88" s="18"/>
      <c r="L88" s="18"/>
      <c r="M88" s="18"/>
      <c r="N88" s="19"/>
      <c r="O88" s="12">
        <f t="shared" si="0"/>
        <v>0</v>
      </c>
      <c r="P88" s="83"/>
      <c r="Q88" s="83"/>
      <c r="R88" s="83"/>
      <c r="S88" s="80"/>
      <c r="T88" s="80"/>
      <c r="U88" s="80"/>
      <c r="V88" s="80"/>
      <c r="W88" s="80"/>
      <c r="X88" s="80"/>
      <c r="Y88" s="80"/>
      <c r="Z88" s="80"/>
      <c r="AA88" s="80"/>
    </row>
    <row r="89" spans="1:27" ht="12.75" customHeight="1" x14ac:dyDescent="0.2">
      <c r="A89" s="86"/>
      <c r="B89" s="87"/>
      <c r="C89" s="88"/>
      <c r="D89" s="131"/>
      <c r="E89" s="132"/>
      <c r="F89" s="90"/>
      <c r="G89" s="89"/>
      <c r="H89" s="83"/>
      <c r="I89" s="133"/>
      <c r="J89" s="83"/>
      <c r="K89" s="18"/>
      <c r="L89" s="18"/>
      <c r="M89" s="18"/>
      <c r="N89" s="19"/>
      <c r="O89" s="12">
        <f t="shared" si="0"/>
        <v>0</v>
      </c>
      <c r="P89" s="83"/>
      <c r="Q89" s="83"/>
      <c r="R89" s="83"/>
      <c r="S89" s="80"/>
      <c r="T89" s="80"/>
      <c r="U89" s="80"/>
      <c r="V89" s="80"/>
      <c r="W89" s="80"/>
      <c r="X89" s="80"/>
      <c r="Y89" s="80"/>
      <c r="Z89" s="80"/>
      <c r="AA89" s="80"/>
    </row>
    <row r="90" spans="1:27" ht="18.600000000000001" customHeight="1" x14ac:dyDescent="0.2">
      <c r="A90" s="86"/>
      <c r="B90" s="107"/>
      <c r="C90" s="122" t="s">
        <v>172</v>
      </c>
      <c r="D90" s="125"/>
      <c r="E90" s="128"/>
      <c r="F90" s="90">
        <f t="shared" ref="F90:F98" si="101">H90+J90+R90</f>
        <v>0</v>
      </c>
      <c r="G90" s="89"/>
      <c r="H90" s="83">
        <f t="shared" ref="H90:H98" si="102">G90*$P$8/1000</f>
        <v>0</v>
      </c>
      <c r="I90" s="89"/>
      <c r="J90" s="83">
        <f t="shared" ref="J90:J98" si="103">I90*$P$9/1000</f>
        <v>0</v>
      </c>
      <c r="K90" s="18"/>
      <c r="L90" s="18"/>
      <c r="M90" s="18"/>
      <c r="N90" s="19"/>
      <c r="O90" s="12">
        <f t="shared" si="0"/>
        <v>0</v>
      </c>
      <c r="P90" s="83">
        <f t="shared" ref="P90" si="104">E90*F90</f>
        <v>0</v>
      </c>
      <c r="Q90" s="83">
        <f t="shared" ref="Q90" si="105">SUM(O90:O93)</f>
        <v>0</v>
      </c>
      <c r="R90" s="83">
        <f t="shared" ref="R90" si="106">Q90*1.02*1.05*$R$15</f>
        <v>0</v>
      </c>
      <c r="S90" s="80"/>
      <c r="T90" s="80">
        <f t="shared" ref="T90" si="107">S90*E90</f>
        <v>0</v>
      </c>
      <c r="U90" s="80"/>
      <c r="V90" s="80"/>
      <c r="W90" s="80"/>
      <c r="X90" s="80"/>
      <c r="Y90" s="80"/>
      <c r="Z90" s="80"/>
      <c r="AA90" s="80"/>
    </row>
    <row r="91" spans="1:27" ht="18.600000000000001" customHeight="1" x14ac:dyDescent="0.2">
      <c r="A91" s="86"/>
      <c r="B91" s="108"/>
      <c r="C91" s="123"/>
      <c r="D91" s="126"/>
      <c r="E91" s="128"/>
      <c r="F91" s="90"/>
      <c r="G91" s="89"/>
      <c r="H91" s="83"/>
      <c r="I91" s="89"/>
      <c r="J91" s="83"/>
      <c r="K91" s="18"/>
      <c r="L91" s="18"/>
      <c r="M91" s="18"/>
      <c r="N91" s="19"/>
      <c r="O91" s="12">
        <f t="shared" si="0"/>
        <v>0</v>
      </c>
      <c r="P91" s="83"/>
      <c r="Q91" s="83"/>
      <c r="R91" s="83"/>
      <c r="S91" s="80"/>
      <c r="T91" s="80"/>
      <c r="U91" s="80"/>
      <c r="V91" s="80"/>
      <c r="W91" s="80"/>
      <c r="X91" s="80"/>
      <c r="Y91" s="80"/>
      <c r="Z91" s="80"/>
      <c r="AA91" s="80"/>
    </row>
    <row r="92" spans="1:27" ht="18.600000000000001" customHeight="1" x14ac:dyDescent="0.2">
      <c r="A92" s="86"/>
      <c r="B92" s="108"/>
      <c r="C92" s="123"/>
      <c r="D92" s="126"/>
      <c r="E92" s="128"/>
      <c r="F92" s="90"/>
      <c r="G92" s="89"/>
      <c r="H92" s="83"/>
      <c r="I92" s="89"/>
      <c r="J92" s="83"/>
      <c r="K92" s="18"/>
      <c r="L92" s="18"/>
      <c r="M92" s="33"/>
      <c r="N92" s="19"/>
      <c r="O92" s="12">
        <f t="shared" si="0"/>
        <v>0</v>
      </c>
      <c r="P92" s="83"/>
      <c r="Q92" s="83"/>
      <c r="R92" s="83"/>
      <c r="S92" s="80"/>
      <c r="T92" s="80"/>
      <c r="U92" s="80"/>
      <c r="V92" s="80"/>
      <c r="W92" s="80"/>
      <c r="X92" s="80"/>
      <c r="Y92" s="80"/>
      <c r="Z92" s="80"/>
      <c r="AA92" s="80"/>
    </row>
    <row r="93" spans="1:27" ht="18.600000000000001" customHeight="1" x14ac:dyDescent="0.2">
      <c r="A93" s="86"/>
      <c r="B93" s="109"/>
      <c r="C93" s="124"/>
      <c r="D93" s="127"/>
      <c r="E93" s="128"/>
      <c r="F93" s="90"/>
      <c r="G93" s="89"/>
      <c r="H93" s="83"/>
      <c r="I93" s="89"/>
      <c r="J93" s="83"/>
      <c r="K93" s="18"/>
      <c r="L93" s="18"/>
      <c r="M93" s="18"/>
      <c r="N93" s="19"/>
      <c r="O93" s="12">
        <f t="shared" si="0"/>
        <v>0</v>
      </c>
      <c r="P93" s="83"/>
      <c r="Q93" s="83"/>
      <c r="R93" s="83"/>
      <c r="S93" s="80"/>
      <c r="T93" s="80"/>
      <c r="U93" s="80"/>
      <c r="V93" s="80"/>
      <c r="W93" s="80"/>
      <c r="X93" s="80"/>
      <c r="Y93" s="80"/>
      <c r="Z93" s="80"/>
      <c r="AA93" s="80"/>
    </row>
    <row r="94" spans="1:27" ht="12.75" customHeight="1" x14ac:dyDescent="0.2">
      <c r="A94" s="86">
        <v>1</v>
      </c>
      <c r="B94" s="107" t="s">
        <v>27</v>
      </c>
      <c r="C94" s="107" t="s">
        <v>173</v>
      </c>
      <c r="D94" s="85" t="s">
        <v>230</v>
      </c>
      <c r="E94" s="110">
        <v>2.6</v>
      </c>
      <c r="F94" s="102">
        <f t="shared" si="101"/>
        <v>8.3690614403039998</v>
      </c>
      <c r="G94" s="113">
        <v>0.11</v>
      </c>
      <c r="H94" s="101">
        <f t="shared" si="102"/>
        <v>0.27222030000000003</v>
      </c>
      <c r="I94" s="113">
        <v>0.76</v>
      </c>
      <c r="J94" s="101">
        <f t="shared" si="103"/>
        <v>2.3778804</v>
      </c>
      <c r="K94" s="21" t="s">
        <v>35</v>
      </c>
      <c r="L94" s="21" t="s">
        <v>152</v>
      </c>
      <c r="M94" s="21">
        <v>7.0000000000000007E-2</v>
      </c>
      <c r="N94" s="24">
        <v>0.156</v>
      </c>
      <c r="O94" s="23">
        <f t="shared" si="0"/>
        <v>1.0920000000000001E-2</v>
      </c>
      <c r="P94" s="101">
        <f t="shared" ref="P94" si="108">E94*F94</f>
        <v>21.759559744790401</v>
      </c>
      <c r="Q94" s="101">
        <f t="shared" ref="Q94" si="109">SUM(O94:O97)</f>
        <v>5.0509199999999996</v>
      </c>
      <c r="R94" s="101">
        <f t="shared" ref="R94" si="110">Q94*1.02*1.05*$R$15</f>
        <v>5.7189607403039995</v>
      </c>
      <c r="S94" s="181">
        <v>10.73</v>
      </c>
      <c r="T94" s="181">
        <f t="shared" ref="T94" si="111">S94*E94</f>
        <v>27.898000000000003</v>
      </c>
      <c r="U94" s="80"/>
      <c r="V94" s="80"/>
      <c r="W94" s="72">
        <f t="shared" ref="W94" si="112">ROUND(S94,2)</f>
        <v>10.73</v>
      </c>
      <c r="X94" s="72">
        <f t="shared" ref="X94" si="113">W94*E94</f>
        <v>27.898000000000003</v>
      </c>
      <c r="Y94" s="80"/>
      <c r="Z94" s="80"/>
      <c r="AA94" s="80"/>
    </row>
    <row r="95" spans="1:27" ht="12.75" customHeight="1" x14ac:dyDescent="0.2">
      <c r="A95" s="86"/>
      <c r="B95" s="108"/>
      <c r="C95" s="108"/>
      <c r="D95" s="89"/>
      <c r="E95" s="111"/>
      <c r="F95" s="102"/>
      <c r="G95" s="113"/>
      <c r="H95" s="101"/>
      <c r="I95" s="113"/>
      <c r="J95" s="101"/>
      <c r="K95" s="21" t="s">
        <v>30</v>
      </c>
      <c r="L95" s="21" t="s">
        <v>152</v>
      </c>
      <c r="M95" s="21">
        <v>1.26</v>
      </c>
      <c r="N95" s="24">
        <v>4</v>
      </c>
      <c r="O95" s="23">
        <f t="shared" si="0"/>
        <v>5.04</v>
      </c>
      <c r="P95" s="101"/>
      <c r="Q95" s="101"/>
      <c r="R95" s="101"/>
      <c r="S95" s="181"/>
      <c r="T95" s="181"/>
      <c r="U95" s="80"/>
      <c r="V95" s="80"/>
      <c r="W95" s="72"/>
      <c r="X95" s="72"/>
      <c r="Y95" s="80"/>
      <c r="Z95" s="80"/>
      <c r="AA95" s="80"/>
    </row>
    <row r="96" spans="1:27" ht="12.75" customHeight="1" x14ac:dyDescent="0.2">
      <c r="A96" s="86"/>
      <c r="B96" s="108"/>
      <c r="C96" s="108"/>
      <c r="D96" s="89"/>
      <c r="E96" s="111"/>
      <c r="F96" s="102"/>
      <c r="G96" s="113"/>
      <c r="H96" s="101"/>
      <c r="I96" s="113"/>
      <c r="J96" s="101"/>
      <c r="K96" s="21"/>
      <c r="L96" s="21"/>
      <c r="M96" s="21"/>
      <c r="N96" s="24"/>
      <c r="O96" s="23">
        <f t="shared" si="0"/>
        <v>0</v>
      </c>
      <c r="P96" s="101"/>
      <c r="Q96" s="101"/>
      <c r="R96" s="101"/>
      <c r="S96" s="181"/>
      <c r="T96" s="181"/>
      <c r="U96" s="80"/>
      <c r="V96" s="80"/>
      <c r="W96" s="72"/>
      <c r="X96" s="72"/>
      <c r="Y96" s="80"/>
      <c r="Z96" s="80"/>
      <c r="AA96" s="80"/>
    </row>
    <row r="97" spans="1:27" ht="12.75" customHeight="1" x14ac:dyDescent="0.2">
      <c r="A97" s="86"/>
      <c r="B97" s="109"/>
      <c r="C97" s="109"/>
      <c r="D97" s="89"/>
      <c r="E97" s="112"/>
      <c r="F97" s="102"/>
      <c r="G97" s="113"/>
      <c r="H97" s="101"/>
      <c r="I97" s="113"/>
      <c r="J97" s="101"/>
      <c r="K97" s="21"/>
      <c r="L97" s="21"/>
      <c r="M97" s="21"/>
      <c r="N97" s="24"/>
      <c r="O97" s="23">
        <f t="shared" si="0"/>
        <v>0</v>
      </c>
      <c r="P97" s="101"/>
      <c r="Q97" s="101"/>
      <c r="R97" s="101"/>
      <c r="S97" s="181"/>
      <c r="T97" s="181"/>
      <c r="U97" s="80"/>
      <c r="V97" s="80"/>
      <c r="W97" s="72"/>
      <c r="X97" s="72"/>
      <c r="Y97" s="80"/>
      <c r="Z97" s="80"/>
      <c r="AA97" s="80"/>
    </row>
    <row r="98" spans="1:27" ht="18" customHeight="1" x14ac:dyDescent="0.2">
      <c r="A98" s="86">
        <v>2</v>
      </c>
      <c r="B98" s="87" t="s">
        <v>62</v>
      </c>
      <c r="C98" s="107" t="s">
        <v>174</v>
      </c>
      <c r="D98" s="114" t="s">
        <v>231</v>
      </c>
      <c r="E98" s="110">
        <v>150</v>
      </c>
      <c r="F98" s="102">
        <f t="shared" si="101"/>
        <v>8.0971690023600011</v>
      </c>
      <c r="G98" s="113">
        <v>0.59199999999999997</v>
      </c>
      <c r="H98" s="101">
        <f t="shared" si="102"/>
        <v>1.46504016</v>
      </c>
      <c r="I98" s="113">
        <v>7.1000000000000004E-3</v>
      </c>
      <c r="J98" s="101">
        <f t="shared" si="103"/>
        <v>2.2214409000000001E-2</v>
      </c>
      <c r="K98" s="21" t="s">
        <v>63</v>
      </c>
      <c r="L98" s="21" t="s">
        <v>23</v>
      </c>
      <c r="M98" s="21">
        <v>1</v>
      </c>
      <c r="N98" s="24">
        <v>4.75</v>
      </c>
      <c r="O98" s="23">
        <f t="shared" si="0"/>
        <v>4.75</v>
      </c>
      <c r="P98" s="101">
        <f t="shared" ref="P98" si="114">E98*F98</f>
        <v>1214.5753503540002</v>
      </c>
      <c r="Q98" s="101">
        <f t="shared" ref="Q98" si="115">SUM(O98:O101)</f>
        <v>5.8377999999999997</v>
      </c>
      <c r="R98" s="101">
        <f t="shared" ref="R98" si="116">Q98*1.02*1.05*$R$15</f>
        <v>6.6099144333600002</v>
      </c>
      <c r="S98" s="181">
        <v>10.38</v>
      </c>
      <c r="T98" s="181">
        <f t="shared" ref="T98" si="117">S98*E98</f>
        <v>1557.0000000000002</v>
      </c>
      <c r="U98" s="80"/>
      <c r="V98" s="80"/>
      <c r="W98" s="72">
        <f t="shared" ref="W98" si="118">ROUND(S98,2)</f>
        <v>10.38</v>
      </c>
      <c r="X98" s="72">
        <f t="shared" ref="X98" si="119">W98*E98</f>
        <v>1557.0000000000002</v>
      </c>
      <c r="Y98" s="80"/>
      <c r="Z98" s="80"/>
      <c r="AA98" s="80"/>
    </row>
    <row r="99" spans="1:27" ht="18" customHeight="1" x14ac:dyDescent="0.2">
      <c r="A99" s="86"/>
      <c r="B99" s="87"/>
      <c r="C99" s="108"/>
      <c r="D99" s="130"/>
      <c r="E99" s="111"/>
      <c r="F99" s="102"/>
      <c r="G99" s="113"/>
      <c r="H99" s="101"/>
      <c r="I99" s="113"/>
      <c r="J99" s="101"/>
      <c r="K99" s="21" t="s">
        <v>25</v>
      </c>
      <c r="L99" s="21" t="s">
        <v>152</v>
      </c>
      <c r="M99" s="21">
        <v>3.9E-2</v>
      </c>
      <c r="N99" s="24">
        <v>27.5</v>
      </c>
      <c r="O99" s="23">
        <f t="shared" si="0"/>
        <v>1.0725</v>
      </c>
      <c r="P99" s="101"/>
      <c r="Q99" s="101"/>
      <c r="R99" s="101"/>
      <c r="S99" s="181"/>
      <c r="T99" s="181"/>
      <c r="U99" s="80"/>
      <c r="V99" s="80"/>
      <c r="W99" s="72"/>
      <c r="X99" s="72"/>
      <c r="Y99" s="80"/>
      <c r="Z99" s="80"/>
      <c r="AA99" s="80"/>
    </row>
    <row r="100" spans="1:27" ht="18" customHeight="1" x14ac:dyDescent="0.2">
      <c r="A100" s="86"/>
      <c r="B100" s="87"/>
      <c r="C100" s="108"/>
      <c r="D100" s="130"/>
      <c r="E100" s="111"/>
      <c r="F100" s="102"/>
      <c r="G100" s="113"/>
      <c r="H100" s="101"/>
      <c r="I100" s="113"/>
      <c r="J100" s="101"/>
      <c r="K100" s="21" t="s">
        <v>26</v>
      </c>
      <c r="L100" s="21" t="s">
        <v>152</v>
      </c>
      <c r="M100" s="21">
        <v>5.9999999999999995E-4</v>
      </c>
      <c r="N100" s="24">
        <v>25.5</v>
      </c>
      <c r="O100" s="23">
        <f t="shared" si="0"/>
        <v>1.5299999999999999E-2</v>
      </c>
      <c r="P100" s="101"/>
      <c r="Q100" s="101"/>
      <c r="R100" s="101"/>
      <c r="S100" s="181"/>
      <c r="T100" s="181"/>
      <c r="U100" s="80"/>
      <c r="V100" s="80"/>
      <c r="W100" s="72"/>
      <c r="X100" s="72"/>
      <c r="Y100" s="80"/>
      <c r="Z100" s="80"/>
      <c r="AA100" s="80"/>
    </row>
    <row r="101" spans="1:27" ht="18" customHeight="1" x14ac:dyDescent="0.2">
      <c r="A101" s="86"/>
      <c r="B101" s="87"/>
      <c r="C101" s="109"/>
      <c r="D101" s="131"/>
      <c r="E101" s="112"/>
      <c r="F101" s="102"/>
      <c r="G101" s="113"/>
      <c r="H101" s="101"/>
      <c r="I101" s="113"/>
      <c r="J101" s="101"/>
      <c r="K101" s="21"/>
      <c r="L101" s="21"/>
      <c r="M101" s="21"/>
      <c r="N101" s="24"/>
      <c r="O101" s="23">
        <f t="shared" si="0"/>
        <v>0</v>
      </c>
      <c r="P101" s="101"/>
      <c r="Q101" s="101"/>
      <c r="R101" s="101"/>
      <c r="S101" s="181"/>
      <c r="T101" s="181"/>
      <c r="U101" s="80"/>
      <c r="V101" s="80"/>
      <c r="W101" s="72"/>
      <c r="X101" s="72"/>
      <c r="Y101" s="80"/>
      <c r="Z101" s="80"/>
      <c r="AA101" s="80"/>
    </row>
    <row r="102" spans="1:27" ht="12.75" customHeight="1" x14ac:dyDescent="0.2">
      <c r="A102" s="140"/>
      <c r="B102" s="141"/>
      <c r="C102" s="142" t="s">
        <v>137</v>
      </c>
      <c r="D102" s="143"/>
      <c r="E102" s="206"/>
      <c r="F102" s="134"/>
      <c r="G102" s="120"/>
      <c r="H102" s="121"/>
      <c r="I102" s="120"/>
      <c r="J102" s="121"/>
      <c r="K102" s="26"/>
      <c r="L102" s="26"/>
      <c r="M102" s="26"/>
      <c r="N102" s="27"/>
      <c r="O102" s="28"/>
      <c r="P102" s="121"/>
      <c r="Q102" s="121"/>
      <c r="R102" s="121"/>
      <c r="S102" s="121"/>
      <c r="T102" s="82">
        <f>SUM(T94:T101)</f>
        <v>1584.8980000000001</v>
      </c>
      <c r="U102" s="67"/>
      <c r="V102" s="67"/>
      <c r="W102" s="67"/>
      <c r="X102" s="81">
        <f>SUM(X94:X101)</f>
        <v>1584.8980000000001</v>
      </c>
      <c r="Y102" s="67"/>
      <c r="Z102" s="67"/>
      <c r="AA102" s="67"/>
    </row>
    <row r="103" spans="1:27" ht="12.75" customHeight="1" x14ac:dyDescent="0.2">
      <c r="A103" s="140"/>
      <c r="B103" s="141"/>
      <c r="C103" s="142"/>
      <c r="D103" s="143"/>
      <c r="E103" s="206"/>
      <c r="F103" s="135"/>
      <c r="G103" s="120"/>
      <c r="H103" s="121"/>
      <c r="I103" s="120"/>
      <c r="J103" s="121"/>
      <c r="K103" s="26"/>
      <c r="L103" s="26"/>
      <c r="M103" s="26"/>
      <c r="N103" s="27"/>
      <c r="O103" s="28"/>
      <c r="P103" s="121"/>
      <c r="Q103" s="121"/>
      <c r="R103" s="121"/>
      <c r="S103" s="121"/>
      <c r="T103" s="82"/>
      <c r="U103" s="67"/>
      <c r="V103" s="67"/>
      <c r="W103" s="67"/>
      <c r="X103" s="81"/>
      <c r="Y103" s="67"/>
      <c r="Z103" s="67"/>
      <c r="AA103" s="67"/>
    </row>
    <row r="104" spans="1:27" ht="12.75" customHeight="1" x14ac:dyDescent="0.2">
      <c r="A104" s="140"/>
      <c r="B104" s="141"/>
      <c r="C104" s="142"/>
      <c r="D104" s="143"/>
      <c r="E104" s="206"/>
      <c r="F104" s="135"/>
      <c r="G104" s="120"/>
      <c r="H104" s="121"/>
      <c r="I104" s="120"/>
      <c r="J104" s="121"/>
      <c r="K104" s="26"/>
      <c r="L104" s="26"/>
      <c r="M104" s="26"/>
      <c r="N104" s="27"/>
      <c r="O104" s="28"/>
      <c r="P104" s="121"/>
      <c r="Q104" s="121"/>
      <c r="R104" s="121"/>
      <c r="S104" s="121"/>
      <c r="T104" s="82"/>
      <c r="U104" s="67"/>
      <c r="V104" s="67"/>
      <c r="W104" s="67"/>
      <c r="X104" s="81"/>
      <c r="Y104" s="67"/>
      <c r="Z104" s="67"/>
      <c r="AA104" s="67"/>
    </row>
    <row r="105" spans="1:27" ht="12.75" customHeight="1" x14ac:dyDescent="0.2">
      <c r="A105" s="140"/>
      <c r="B105" s="141"/>
      <c r="C105" s="142"/>
      <c r="D105" s="143"/>
      <c r="E105" s="206"/>
      <c r="F105" s="136"/>
      <c r="G105" s="120"/>
      <c r="H105" s="121"/>
      <c r="I105" s="120"/>
      <c r="J105" s="121"/>
      <c r="K105" s="26"/>
      <c r="L105" s="26"/>
      <c r="M105" s="26"/>
      <c r="N105" s="27"/>
      <c r="O105" s="28"/>
      <c r="P105" s="121"/>
      <c r="Q105" s="121"/>
      <c r="R105" s="121"/>
      <c r="S105" s="121"/>
      <c r="T105" s="82"/>
      <c r="U105" s="67"/>
      <c r="V105" s="67"/>
      <c r="W105" s="67"/>
      <c r="X105" s="81"/>
      <c r="Y105" s="67"/>
      <c r="Z105" s="67"/>
      <c r="AA105" s="67"/>
    </row>
    <row r="106" spans="1:27" ht="12.75" customHeight="1" x14ac:dyDescent="0.2">
      <c r="A106" s="140"/>
      <c r="B106" s="141"/>
      <c r="C106" s="142" t="s">
        <v>138</v>
      </c>
      <c r="D106" s="143"/>
      <c r="E106" s="144"/>
      <c r="F106" s="145"/>
      <c r="G106" s="143"/>
      <c r="H106" s="73"/>
      <c r="I106" s="143"/>
      <c r="J106" s="73"/>
      <c r="K106" s="29"/>
      <c r="L106" s="29"/>
      <c r="M106" s="29"/>
      <c r="N106" s="30"/>
      <c r="O106" s="31"/>
      <c r="P106" s="73"/>
      <c r="Q106" s="73"/>
      <c r="R106" s="73"/>
      <c r="S106" s="73"/>
      <c r="T106" s="69">
        <f>(T102*100%)/$T$455</f>
        <v>1.9990666217636056E-2</v>
      </c>
      <c r="U106" s="69"/>
      <c r="V106" s="69"/>
      <c r="W106" s="69"/>
      <c r="X106" s="69"/>
      <c r="Y106" s="69"/>
      <c r="Z106" s="69"/>
      <c r="AA106" s="69"/>
    </row>
    <row r="107" spans="1:27" ht="12.75" customHeight="1" x14ac:dyDescent="0.2">
      <c r="A107" s="140"/>
      <c r="B107" s="141"/>
      <c r="C107" s="142"/>
      <c r="D107" s="143"/>
      <c r="E107" s="144"/>
      <c r="F107" s="146"/>
      <c r="G107" s="143"/>
      <c r="H107" s="73"/>
      <c r="I107" s="143"/>
      <c r="J107" s="73"/>
      <c r="K107" s="29"/>
      <c r="L107" s="29"/>
      <c r="M107" s="29"/>
      <c r="N107" s="30"/>
      <c r="O107" s="31"/>
      <c r="P107" s="73"/>
      <c r="Q107" s="73"/>
      <c r="R107" s="73"/>
      <c r="S107" s="73"/>
      <c r="T107" s="69"/>
      <c r="U107" s="69"/>
      <c r="V107" s="69"/>
      <c r="W107" s="69"/>
      <c r="X107" s="69"/>
      <c r="Y107" s="69"/>
      <c r="Z107" s="69"/>
      <c r="AA107" s="69"/>
    </row>
    <row r="108" spans="1:27" ht="12.75" customHeight="1" x14ac:dyDescent="0.2">
      <c r="A108" s="140"/>
      <c r="B108" s="141"/>
      <c r="C108" s="142"/>
      <c r="D108" s="143"/>
      <c r="E108" s="144"/>
      <c r="F108" s="146"/>
      <c r="G108" s="143"/>
      <c r="H108" s="73"/>
      <c r="I108" s="143"/>
      <c r="J108" s="73"/>
      <c r="K108" s="29"/>
      <c r="L108" s="29"/>
      <c r="M108" s="32"/>
      <c r="N108" s="30"/>
      <c r="O108" s="31"/>
      <c r="P108" s="73"/>
      <c r="Q108" s="73"/>
      <c r="R108" s="73"/>
      <c r="S108" s="73"/>
      <c r="T108" s="69"/>
      <c r="U108" s="69"/>
      <c r="V108" s="69"/>
      <c r="W108" s="69"/>
      <c r="X108" s="69"/>
      <c r="Y108" s="69"/>
      <c r="Z108" s="69"/>
      <c r="AA108" s="69"/>
    </row>
    <row r="109" spans="1:27" ht="12.75" customHeight="1" x14ac:dyDescent="0.2">
      <c r="A109" s="140"/>
      <c r="B109" s="141"/>
      <c r="C109" s="142"/>
      <c r="D109" s="143"/>
      <c r="E109" s="144"/>
      <c r="F109" s="147"/>
      <c r="G109" s="143"/>
      <c r="H109" s="73"/>
      <c r="I109" s="143"/>
      <c r="J109" s="73"/>
      <c r="K109" s="29"/>
      <c r="L109" s="29"/>
      <c r="M109" s="29"/>
      <c r="N109" s="30"/>
      <c r="O109" s="31"/>
      <c r="P109" s="73"/>
      <c r="Q109" s="73"/>
      <c r="R109" s="73"/>
      <c r="S109" s="73"/>
      <c r="T109" s="69"/>
      <c r="U109" s="69"/>
      <c r="V109" s="69"/>
      <c r="W109" s="69"/>
      <c r="X109" s="69"/>
      <c r="Y109" s="69"/>
      <c r="Z109" s="69"/>
      <c r="AA109" s="69"/>
    </row>
    <row r="110" spans="1:27" ht="20.45" customHeight="1" x14ac:dyDescent="0.2">
      <c r="A110" s="86"/>
      <c r="B110" s="107"/>
      <c r="C110" s="122" t="s">
        <v>175</v>
      </c>
      <c r="D110" s="129"/>
      <c r="E110" s="132"/>
      <c r="F110" s="90">
        <f t="shared" ref="F110:F186" si="120">H110+J110+R110</f>
        <v>0</v>
      </c>
      <c r="G110" s="89"/>
      <c r="H110" s="83">
        <f t="shared" ref="H110:H186" si="121">G110*$P$8/1000</f>
        <v>0</v>
      </c>
      <c r="I110" s="89"/>
      <c r="J110" s="83">
        <f t="shared" ref="J110:J186" si="122">I110*$P$9/1000</f>
        <v>0</v>
      </c>
      <c r="K110" s="18"/>
      <c r="L110" s="18"/>
      <c r="M110" s="18"/>
      <c r="N110" s="19"/>
      <c r="O110" s="12">
        <f t="shared" si="0"/>
        <v>0</v>
      </c>
      <c r="P110" s="83">
        <f t="shared" ref="P110" si="123">E110*F110</f>
        <v>0</v>
      </c>
      <c r="Q110" s="83">
        <f t="shared" ref="Q110" si="124">SUM(O110:O113)</f>
        <v>0</v>
      </c>
      <c r="R110" s="83">
        <f t="shared" ref="R110" si="125">Q110*1.02*1.05*$R$15</f>
        <v>0</v>
      </c>
      <c r="S110" s="80"/>
      <c r="T110" s="80">
        <f t="shared" ref="T110" si="126">S110*E110</f>
        <v>0</v>
      </c>
      <c r="U110" s="80"/>
      <c r="V110" s="80"/>
      <c r="W110" s="80"/>
      <c r="X110" s="80"/>
      <c r="Y110" s="80"/>
      <c r="Z110" s="80"/>
      <c r="AA110" s="80"/>
    </row>
    <row r="111" spans="1:27" ht="20.45" customHeight="1" x14ac:dyDescent="0.2">
      <c r="A111" s="86"/>
      <c r="B111" s="108"/>
      <c r="C111" s="123"/>
      <c r="D111" s="130"/>
      <c r="E111" s="132"/>
      <c r="F111" s="90"/>
      <c r="G111" s="89"/>
      <c r="H111" s="83"/>
      <c r="I111" s="89"/>
      <c r="J111" s="83"/>
      <c r="K111" s="18"/>
      <c r="L111" s="18"/>
      <c r="M111" s="18"/>
      <c r="N111" s="19"/>
      <c r="O111" s="12">
        <f t="shared" si="0"/>
        <v>0</v>
      </c>
      <c r="P111" s="83"/>
      <c r="Q111" s="83"/>
      <c r="R111" s="83"/>
      <c r="S111" s="80"/>
      <c r="T111" s="80"/>
      <c r="U111" s="80"/>
      <c r="V111" s="80"/>
      <c r="W111" s="80"/>
      <c r="X111" s="80"/>
      <c r="Y111" s="80"/>
      <c r="Z111" s="80"/>
      <c r="AA111" s="80"/>
    </row>
    <row r="112" spans="1:27" ht="20.45" customHeight="1" x14ac:dyDescent="0.2">
      <c r="A112" s="86"/>
      <c r="B112" s="108"/>
      <c r="C112" s="123"/>
      <c r="D112" s="130"/>
      <c r="E112" s="132"/>
      <c r="F112" s="90"/>
      <c r="G112" s="89"/>
      <c r="H112" s="83"/>
      <c r="I112" s="89"/>
      <c r="J112" s="83"/>
      <c r="K112" s="18"/>
      <c r="L112" s="18"/>
      <c r="M112" s="20"/>
      <c r="N112" s="19"/>
      <c r="O112" s="12">
        <f t="shared" si="0"/>
        <v>0</v>
      </c>
      <c r="P112" s="83"/>
      <c r="Q112" s="83"/>
      <c r="R112" s="83"/>
      <c r="S112" s="80"/>
      <c r="T112" s="80"/>
      <c r="U112" s="80"/>
      <c r="V112" s="80"/>
      <c r="W112" s="80"/>
      <c r="X112" s="80"/>
      <c r="Y112" s="80"/>
      <c r="Z112" s="80"/>
      <c r="AA112" s="80"/>
    </row>
    <row r="113" spans="1:27" ht="20.45" customHeight="1" x14ac:dyDescent="0.2">
      <c r="A113" s="86"/>
      <c r="B113" s="109"/>
      <c r="C113" s="124"/>
      <c r="D113" s="131"/>
      <c r="E113" s="132"/>
      <c r="F113" s="90"/>
      <c r="G113" s="89"/>
      <c r="H113" s="83"/>
      <c r="I113" s="89"/>
      <c r="J113" s="83"/>
      <c r="K113" s="18"/>
      <c r="L113" s="18"/>
      <c r="M113" s="18"/>
      <c r="N113" s="19"/>
      <c r="O113" s="12">
        <f t="shared" si="0"/>
        <v>0</v>
      </c>
      <c r="P113" s="83"/>
      <c r="Q113" s="83"/>
      <c r="R113" s="83"/>
      <c r="S113" s="80"/>
      <c r="T113" s="80"/>
      <c r="U113" s="80"/>
      <c r="V113" s="80"/>
      <c r="W113" s="80"/>
      <c r="X113" s="80"/>
      <c r="Y113" s="80"/>
      <c r="Z113" s="80"/>
      <c r="AA113" s="80"/>
    </row>
    <row r="114" spans="1:27" ht="12.75" customHeight="1" x14ac:dyDescent="0.2">
      <c r="A114" s="86">
        <v>1</v>
      </c>
      <c r="B114" s="107" t="s">
        <v>27</v>
      </c>
      <c r="C114" s="107" t="s">
        <v>176</v>
      </c>
      <c r="D114" s="85" t="s">
        <v>230</v>
      </c>
      <c r="E114" s="138">
        <v>9.1</v>
      </c>
      <c r="F114" s="138">
        <f t="shared" si="120"/>
        <v>8.3690614403039998</v>
      </c>
      <c r="G114" s="133">
        <v>0.11</v>
      </c>
      <c r="H114" s="137">
        <f t="shared" si="121"/>
        <v>0.27222030000000003</v>
      </c>
      <c r="I114" s="133">
        <v>0.76</v>
      </c>
      <c r="J114" s="137">
        <f t="shared" si="122"/>
        <v>2.3778804</v>
      </c>
      <c r="K114" s="20" t="s">
        <v>35</v>
      </c>
      <c r="L114" s="20" t="s">
        <v>152</v>
      </c>
      <c r="M114" s="20">
        <v>7.0000000000000007E-2</v>
      </c>
      <c r="N114" s="34">
        <v>0.156</v>
      </c>
      <c r="O114" s="35">
        <f t="shared" si="0"/>
        <v>1.0920000000000001E-2</v>
      </c>
      <c r="P114" s="137">
        <f t="shared" ref="P114" si="127">E114*F114</f>
        <v>76.158459106766401</v>
      </c>
      <c r="Q114" s="137">
        <f t="shared" ref="Q114" si="128">SUM(O114:O117)</f>
        <v>5.0509199999999996</v>
      </c>
      <c r="R114" s="137">
        <f t="shared" ref="R114" si="129">Q114*1.02*1.05*$R$15</f>
        <v>5.7189607403039995</v>
      </c>
      <c r="S114" s="203">
        <v>10.73</v>
      </c>
      <c r="T114" s="203">
        <f t="shared" ref="T114" si="130">S114*E114</f>
        <v>97.643000000000001</v>
      </c>
      <c r="U114" s="80"/>
      <c r="V114" s="80"/>
      <c r="W114" s="72">
        <f t="shared" ref="W114" si="131">ROUND(S114,2)</f>
        <v>10.73</v>
      </c>
      <c r="X114" s="72">
        <f t="shared" ref="X114" si="132">W114*E114</f>
        <v>97.643000000000001</v>
      </c>
      <c r="Y114" s="80"/>
      <c r="Z114" s="80"/>
      <c r="AA114" s="80"/>
    </row>
    <row r="115" spans="1:27" ht="12.75" customHeight="1" x14ac:dyDescent="0.2">
      <c r="A115" s="86"/>
      <c r="B115" s="108"/>
      <c r="C115" s="108"/>
      <c r="D115" s="89"/>
      <c r="E115" s="138"/>
      <c r="F115" s="138"/>
      <c r="G115" s="133"/>
      <c r="H115" s="137"/>
      <c r="I115" s="133"/>
      <c r="J115" s="137"/>
      <c r="K115" s="20" t="s">
        <v>30</v>
      </c>
      <c r="L115" s="20" t="s">
        <v>152</v>
      </c>
      <c r="M115" s="20">
        <v>1.26</v>
      </c>
      <c r="N115" s="34">
        <v>4</v>
      </c>
      <c r="O115" s="35">
        <f t="shared" si="0"/>
        <v>5.04</v>
      </c>
      <c r="P115" s="137"/>
      <c r="Q115" s="137"/>
      <c r="R115" s="137"/>
      <c r="S115" s="203"/>
      <c r="T115" s="203"/>
      <c r="U115" s="80"/>
      <c r="V115" s="80"/>
      <c r="W115" s="72"/>
      <c r="X115" s="72"/>
      <c r="Y115" s="80"/>
      <c r="Z115" s="80"/>
      <c r="AA115" s="80"/>
    </row>
    <row r="116" spans="1:27" ht="12.75" customHeight="1" x14ac:dyDescent="0.2">
      <c r="A116" s="86"/>
      <c r="B116" s="108"/>
      <c r="C116" s="108"/>
      <c r="D116" s="89"/>
      <c r="E116" s="138"/>
      <c r="F116" s="138"/>
      <c r="G116" s="133"/>
      <c r="H116" s="137"/>
      <c r="I116" s="133"/>
      <c r="J116" s="137"/>
      <c r="K116" s="20"/>
      <c r="L116" s="20"/>
      <c r="M116" s="20"/>
      <c r="N116" s="34"/>
      <c r="O116" s="35">
        <f t="shared" si="0"/>
        <v>0</v>
      </c>
      <c r="P116" s="137"/>
      <c r="Q116" s="137"/>
      <c r="R116" s="137"/>
      <c r="S116" s="203"/>
      <c r="T116" s="203"/>
      <c r="U116" s="80"/>
      <c r="V116" s="80"/>
      <c r="W116" s="72"/>
      <c r="X116" s="72"/>
      <c r="Y116" s="80"/>
      <c r="Z116" s="80"/>
      <c r="AA116" s="80"/>
    </row>
    <row r="117" spans="1:27" ht="12.75" customHeight="1" x14ac:dyDescent="0.2">
      <c r="A117" s="86"/>
      <c r="B117" s="109"/>
      <c r="C117" s="109"/>
      <c r="D117" s="89"/>
      <c r="E117" s="138"/>
      <c r="F117" s="138"/>
      <c r="G117" s="133"/>
      <c r="H117" s="137"/>
      <c r="I117" s="133"/>
      <c r="J117" s="137"/>
      <c r="K117" s="20"/>
      <c r="L117" s="20"/>
      <c r="M117" s="20"/>
      <c r="N117" s="34"/>
      <c r="O117" s="35">
        <f t="shared" si="0"/>
        <v>0</v>
      </c>
      <c r="P117" s="137"/>
      <c r="Q117" s="137"/>
      <c r="R117" s="137"/>
      <c r="S117" s="203"/>
      <c r="T117" s="203"/>
      <c r="U117" s="80"/>
      <c r="V117" s="80"/>
      <c r="W117" s="72"/>
      <c r="X117" s="72"/>
      <c r="Y117" s="80"/>
      <c r="Z117" s="80"/>
      <c r="AA117" s="80"/>
    </row>
    <row r="118" spans="1:27" ht="20.100000000000001" customHeight="1" x14ac:dyDescent="0.2">
      <c r="A118" s="86">
        <v>2</v>
      </c>
      <c r="B118" s="87" t="s">
        <v>88</v>
      </c>
      <c r="C118" s="107" t="s">
        <v>175</v>
      </c>
      <c r="D118" s="114" t="s">
        <v>231</v>
      </c>
      <c r="E118" s="138">
        <v>1210</v>
      </c>
      <c r="F118" s="138">
        <f t="shared" si="120"/>
        <v>6.9988756383600004</v>
      </c>
      <c r="G118" s="133">
        <v>0.59199999999999997</v>
      </c>
      <c r="H118" s="137">
        <f t="shared" si="121"/>
        <v>1.46504016</v>
      </c>
      <c r="I118" s="133">
        <v>7.1000000000000004E-3</v>
      </c>
      <c r="J118" s="137">
        <f t="shared" si="122"/>
        <v>2.2214409000000001E-2</v>
      </c>
      <c r="K118" s="20" t="s">
        <v>89</v>
      </c>
      <c r="L118" s="20" t="s">
        <v>23</v>
      </c>
      <c r="M118" s="20">
        <v>1</v>
      </c>
      <c r="N118" s="34">
        <v>4</v>
      </c>
      <c r="O118" s="35">
        <f t="shared" si="0"/>
        <v>4</v>
      </c>
      <c r="P118" s="137">
        <f t="shared" ref="P118" si="133">E118*F118</f>
        <v>8468.6395224156004</v>
      </c>
      <c r="Q118" s="137">
        <f t="shared" ref="Q118" si="134">SUM(O118:O121)</f>
        <v>4.8677999999999999</v>
      </c>
      <c r="R118" s="137">
        <f t="shared" ref="R118" si="135">Q118*1.02*1.05*$R$15</f>
        <v>5.5116210693600003</v>
      </c>
      <c r="S118" s="203">
        <v>8.9700000000000006</v>
      </c>
      <c r="T118" s="203">
        <f t="shared" ref="T118" si="136">S118*E118</f>
        <v>10853.7</v>
      </c>
      <c r="U118" s="80"/>
      <c r="V118" s="80"/>
      <c r="W118" s="72">
        <f t="shared" ref="W118" si="137">ROUND(S118,2)</f>
        <v>8.9700000000000006</v>
      </c>
      <c r="X118" s="72">
        <f t="shared" ref="X118" si="138">W118*E118</f>
        <v>10853.7</v>
      </c>
      <c r="Y118" s="80"/>
      <c r="Z118" s="80"/>
      <c r="AA118" s="80"/>
    </row>
    <row r="119" spans="1:27" ht="20.100000000000001" customHeight="1" x14ac:dyDescent="0.2">
      <c r="A119" s="86"/>
      <c r="B119" s="87"/>
      <c r="C119" s="108"/>
      <c r="D119" s="130"/>
      <c r="E119" s="138"/>
      <c r="F119" s="138"/>
      <c r="G119" s="133"/>
      <c r="H119" s="137"/>
      <c r="I119" s="133"/>
      <c r="J119" s="137"/>
      <c r="K119" s="20" t="s">
        <v>25</v>
      </c>
      <c r="L119" s="20" t="s">
        <v>152</v>
      </c>
      <c r="M119" s="20">
        <v>3.1E-2</v>
      </c>
      <c r="N119" s="34">
        <v>27.5</v>
      </c>
      <c r="O119" s="35">
        <f t="shared" si="0"/>
        <v>0.85250000000000004</v>
      </c>
      <c r="P119" s="137"/>
      <c r="Q119" s="137"/>
      <c r="R119" s="137"/>
      <c r="S119" s="203"/>
      <c r="T119" s="203"/>
      <c r="U119" s="80"/>
      <c r="V119" s="80"/>
      <c r="W119" s="72"/>
      <c r="X119" s="72"/>
      <c r="Y119" s="80"/>
      <c r="Z119" s="80"/>
      <c r="AA119" s="80"/>
    </row>
    <row r="120" spans="1:27" ht="20.100000000000001" customHeight="1" x14ac:dyDescent="0.2">
      <c r="A120" s="86"/>
      <c r="B120" s="87"/>
      <c r="C120" s="108"/>
      <c r="D120" s="130"/>
      <c r="E120" s="138"/>
      <c r="F120" s="138"/>
      <c r="G120" s="133"/>
      <c r="H120" s="137"/>
      <c r="I120" s="133"/>
      <c r="J120" s="137"/>
      <c r="K120" s="20" t="s">
        <v>26</v>
      </c>
      <c r="L120" s="20" t="s">
        <v>152</v>
      </c>
      <c r="M120" s="20">
        <v>5.9999999999999995E-4</v>
      </c>
      <c r="N120" s="34">
        <v>25.5</v>
      </c>
      <c r="O120" s="35">
        <f t="shared" si="0"/>
        <v>1.5299999999999999E-2</v>
      </c>
      <c r="P120" s="137"/>
      <c r="Q120" s="137"/>
      <c r="R120" s="137"/>
      <c r="S120" s="203"/>
      <c r="T120" s="203"/>
      <c r="U120" s="80"/>
      <c r="V120" s="80"/>
      <c r="W120" s="72"/>
      <c r="X120" s="72"/>
      <c r="Y120" s="80"/>
      <c r="Z120" s="80"/>
      <c r="AA120" s="80"/>
    </row>
    <row r="121" spans="1:27" ht="20.100000000000001" customHeight="1" x14ac:dyDescent="0.2">
      <c r="A121" s="86"/>
      <c r="B121" s="87"/>
      <c r="C121" s="109"/>
      <c r="D121" s="131"/>
      <c r="E121" s="138"/>
      <c r="F121" s="138"/>
      <c r="G121" s="133"/>
      <c r="H121" s="137"/>
      <c r="I121" s="133"/>
      <c r="J121" s="137"/>
      <c r="K121" s="20"/>
      <c r="L121" s="20"/>
      <c r="M121" s="20"/>
      <c r="N121" s="34"/>
      <c r="O121" s="35">
        <f t="shared" si="0"/>
        <v>0</v>
      </c>
      <c r="P121" s="137"/>
      <c r="Q121" s="137"/>
      <c r="R121" s="137"/>
      <c r="S121" s="203"/>
      <c r="T121" s="203"/>
      <c r="U121" s="80"/>
      <c r="V121" s="80"/>
      <c r="W121" s="72"/>
      <c r="X121" s="72"/>
      <c r="Y121" s="80"/>
      <c r="Z121" s="80"/>
      <c r="AA121" s="80"/>
    </row>
    <row r="122" spans="1:27" ht="12.75" customHeight="1" x14ac:dyDescent="0.2">
      <c r="A122" s="140"/>
      <c r="B122" s="141"/>
      <c r="C122" s="142" t="s">
        <v>137</v>
      </c>
      <c r="D122" s="143"/>
      <c r="E122" s="208"/>
      <c r="F122" s="209"/>
      <c r="G122" s="207"/>
      <c r="H122" s="180"/>
      <c r="I122" s="207"/>
      <c r="J122" s="180"/>
      <c r="K122" s="32"/>
      <c r="L122" s="32"/>
      <c r="M122" s="32"/>
      <c r="N122" s="36"/>
      <c r="O122" s="37"/>
      <c r="P122" s="180"/>
      <c r="Q122" s="180"/>
      <c r="R122" s="180"/>
      <c r="S122" s="180"/>
      <c r="T122" s="204">
        <f>SUM(T114:T121)</f>
        <v>10951.343000000001</v>
      </c>
      <c r="U122" s="67"/>
      <c r="V122" s="67"/>
      <c r="W122" s="67"/>
      <c r="X122" s="81">
        <f>SUM(X114:X121)</f>
        <v>10951.343000000001</v>
      </c>
      <c r="Y122" s="67"/>
      <c r="Z122" s="67"/>
      <c r="AA122" s="67"/>
    </row>
    <row r="123" spans="1:27" ht="12.75" customHeight="1" x14ac:dyDescent="0.2">
      <c r="A123" s="140"/>
      <c r="B123" s="141"/>
      <c r="C123" s="142"/>
      <c r="D123" s="143"/>
      <c r="E123" s="208"/>
      <c r="F123" s="210"/>
      <c r="G123" s="207"/>
      <c r="H123" s="180"/>
      <c r="I123" s="207"/>
      <c r="J123" s="180"/>
      <c r="K123" s="32"/>
      <c r="L123" s="32"/>
      <c r="M123" s="32"/>
      <c r="N123" s="36"/>
      <c r="O123" s="37"/>
      <c r="P123" s="180"/>
      <c r="Q123" s="180"/>
      <c r="R123" s="180"/>
      <c r="S123" s="180"/>
      <c r="T123" s="204"/>
      <c r="U123" s="67"/>
      <c r="V123" s="67"/>
      <c r="W123" s="67"/>
      <c r="X123" s="81"/>
      <c r="Y123" s="67"/>
      <c r="Z123" s="67"/>
      <c r="AA123" s="67"/>
    </row>
    <row r="124" spans="1:27" ht="12.75" customHeight="1" x14ac:dyDescent="0.2">
      <c r="A124" s="140"/>
      <c r="B124" s="141"/>
      <c r="C124" s="142"/>
      <c r="D124" s="143"/>
      <c r="E124" s="208"/>
      <c r="F124" s="210"/>
      <c r="G124" s="207"/>
      <c r="H124" s="180"/>
      <c r="I124" s="207"/>
      <c r="J124" s="180"/>
      <c r="K124" s="32"/>
      <c r="L124" s="32"/>
      <c r="M124" s="32"/>
      <c r="N124" s="36"/>
      <c r="O124" s="37"/>
      <c r="P124" s="180"/>
      <c r="Q124" s="180"/>
      <c r="R124" s="180"/>
      <c r="S124" s="180"/>
      <c r="T124" s="204"/>
      <c r="U124" s="67"/>
      <c r="V124" s="67"/>
      <c r="W124" s="67"/>
      <c r="X124" s="81"/>
      <c r="Y124" s="67"/>
      <c r="Z124" s="67"/>
      <c r="AA124" s="67"/>
    </row>
    <row r="125" spans="1:27" ht="12.75" customHeight="1" x14ac:dyDescent="0.2">
      <c r="A125" s="140"/>
      <c r="B125" s="141"/>
      <c r="C125" s="142"/>
      <c r="D125" s="143"/>
      <c r="E125" s="208"/>
      <c r="F125" s="211"/>
      <c r="G125" s="207"/>
      <c r="H125" s="180"/>
      <c r="I125" s="207"/>
      <c r="J125" s="180"/>
      <c r="K125" s="32"/>
      <c r="L125" s="32"/>
      <c r="M125" s="32"/>
      <c r="N125" s="36"/>
      <c r="O125" s="37"/>
      <c r="P125" s="180"/>
      <c r="Q125" s="180"/>
      <c r="R125" s="180"/>
      <c r="S125" s="180"/>
      <c r="T125" s="204"/>
      <c r="U125" s="67"/>
      <c r="V125" s="67"/>
      <c r="W125" s="67"/>
      <c r="X125" s="81"/>
      <c r="Y125" s="67"/>
      <c r="Z125" s="67"/>
      <c r="AA125" s="67"/>
    </row>
    <row r="126" spans="1:27" ht="12.75" customHeight="1" x14ac:dyDescent="0.2">
      <c r="A126" s="140"/>
      <c r="B126" s="141"/>
      <c r="C126" s="142" t="s">
        <v>138</v>
      </c>
      <c r="D126" s="143"/>
      <c r="E126" s="144"/>
      <c r="F126" s="145"/>
      <c r="G126" s="143"/>
      <c r="H126" s="73"/>
      <c r="I126" s="143"/>
      <c r="J126" s="73"/>
      <c r="K126" s="29"/>
      <c r="L126" s="29"/>
      <c r="M126" s="29"/>
      <c r="N126" s="30"/>
      <c r="O126" s="31"/>
      <c r="P126" s="73"/>
      <c r="Q126" s="73"/>
      <c r="R126" s="73"/>
      <c r="S126" s="73"/>
      <c r="T126" s="69">
        <f>(T122*100%)/$T$455</f>
        <v>0.13813169210122361</v>
      </c>
      <c r="U126" s="69"/>
      <c r="V126" s="69"/>
      <c r="W126" s="69"/>
      <c r="X126" s="69"/>
      <c r="Y126" s="69"/>
      <c r="Z126" s="69"/>
      <c r="AA126" s="69"/>
    </row>
    <row r="127" spans="1:27" ht="12.75" customHeight="1" x14ac:dyDescent="0.2">
      <c r="A127" s="140"/>
      <c r="B127" s="141"/>
      <c r="C127" s="142"/>
      <c r="D127" s="143"/>
      <c r="E127" s="144"/>
      <c r="F127" s="146"/>
      <c r="G127" s="143"/>
      <c r="H127" s="73"/>
      <c r="I127" s="143"/>
      <c r="J127" s="73"/>
      <c r="K127" s="29"/>
      <c r="L127" s="29"/>
      <c r="M127" s="29"/>
      <c r="N127" s="30"/>
      <c r="O127" s="31"/>
      <c r="P127" s="73"/>
      <c r="Q127" s="73"/>
      <c r="R127" s="73"/>
      <c r="S127" s="73"/>
      <c r="T127" s="69"/>
      <c r="U127" s="69"/>
      <c r="V127" s="69"/>
      <c r="W127" s="69"/>
      <c r="X127" s="69"/>
      <c r="Y127" s="69"/>
      <c r="Z127" s="69"/>
      <c r="AA127" s="69"/>
    </row>
    <row r="128" spans="1:27" ht="12.75" customHeight="1" x14ac:dyDescent="0.2">
      <c r="A128" s="140"/>
      <c r="B128" s="141"/>
      <c r="C128" s="142"/>
      <c r="D128" s="143"/>
      <c r="E128" s="144"/>
      <c r="F128" s="146"/>
      <c r="G128" s="143"/>
      <c r="H128" s="73"/>
      <c r="I128" s="143"/>
      <c r="J128" s="73"/>
      <c r="K128" s="29"/>
      <c r="L128" s="29"/>
      <c r="M128" s="32"/>
      <c r="N128" s="30"/>
      <c r="O128" s="31"/>
      <c r="P128" s="73"/>
      <c r="Q128" s="73"/>
      <c r="R128" s="73"/>
      <c r="S128" s="73"/>
      <c r="T128" s="69"/>
      <c r="U128" s="69"/>
      <c r="V128" s="69"/>
      <c r="W128" s="69"/>
      <c r="X128" s="69"/>
      <c r="Y128" s="69"/>
      <c r="Z128" s="69"/>
      <c r="AA128" s="69"/>
    </row>
    <row r="129" spans="1:27" ht="12.75" customHeight="1" x14ac:dyDescent="0.2">
      <c r="A129" s="140"/>
      <c r="B129" s="141"/>
      <c r="C129" s="142"/>
      <c r="D129" s="143"/>
      <c r="E129" s="144"/>
      <c r="F129" s="147"/>
      <c r="G129" s="143"/>
      <c r="H129" s="73"/>
      <c r="I129" s="143"/>
      <c r="J129" s="73"/>
      <c r="K129" s="29"/>
      <c r="L129" s="29"/>
      <c r="M129" s="29"/>
      <c r="N129" s="30"/>
      <c r="O129" s="31"/>
      <c r="P129" s="73"/>
      <c r="Q129" s="73"/>
      <c r="R129" s="73"/>
      <c r="S129" s="73"/>
      <c r="T129" s="69"/>
      <c r="U129" s="69"/>
      <c r="V129" s="69"/>
      <c r="W129" s="69"/>
      <c r="X129" s="69"/>
      <c r="Y129" s="69"/>
      <c r="Z129" s="69"/>
      <c r="AA129" s="69"/>
    </row>
    <row r="130" spans="1:27" ht="12.75" customHeight="1" x14ac:dyDescent="0.2">
      <c r="A130" s="139"/>
      <c r="B130" s="87"/>
      <c r="C130" s="88" t="s">
        <v>177</v>
      </c>
      <c r="D130" s="89"/>
      <c r="E130" s="90"/>
      <c r="F130" s="90">
        <f t="shared" si="120"/>
        <v>0</v>
      </c>
      <c r="G130" s="125"/>
      <c r="H130" s="83">
        <f t="shared" si="121"/>
        <v>0</v>
      </c>
      <c r="I130" s="125"/>
      <c r="J130" s="83">
        <f t="shared" si="122"/>
        <v>0</v>
      </c>
      <c r="K130" s="18"/>
      <c r="L130" s="18"/>
      <c r="M130" s="18"/>
      <c r="N130" s="19"/>
      <c r="O130" s="12">
        <f t="shared" ref="O130:O209" si="139">M130*N130</f>
        <v>0</v>
      </c>
      <c r="P130" s="83">
        <f t="shared" ref="P130" si="140">E130*F130</f>
        <v>0</v>
      </c>
      <c r="Q130" s="83">
        <f t="shared" ref="Q130" si="141">SUM(O130:O133)</f>
        <v>0</v>
      </c>
      <c r="R130" s="83">
        <f t="shared" ref="R130" si="142">Q130*1.02*1.05*$R$15</f>
        <v>0</v>
      </c>
      <c r="S130" s="80"/>
      <c r="T130" s="80">
        <f t="shared" ref="T130" si="143">S130*E130</f>
        <v>0</v>
      </c>
      <c r="U130" s="80"/>
      <c r="V130" s="80"/>
      <c r="W130" s="80"/>
      <c r="X130" s="80"/>
      <c r="Y130" s="80"/>
      <c r="Z130" s="80"/>
      <c r="AA130" s="80"/>
    </row>
    <row r="131" spans="1:27" ht="12.75" customHeight="1" x14ac:dyDescent="0.2">
      <c r="A131" s="139"/>
      <c r="B131" s="87"/>
      <c r="C131" s="88"/>
      <c r="D131" s="89"/>
      <c r="E131" s="90"/>
      <c r="F131" s="90"/>
      <c r="G131" s="126"/>
      <c r="H131" s="83"/>
      <c r="I131" s="126"/>
      <c r="J131" s="83"/>
      <c r="K131" s="18"/>
      <c r="L131" s="18"/>
      <c r="M131" s="18"/>
      <c r="N131" s="18"/>
      <c r="O131" s="12">
        <f t="shared" si="139"/>
        <v>0</v>
      </c>
      <c r="P131" s="83"/>
      <c r="Q131" s="83"/>
      <c r="R131" s="83"/>
      <c r="S131" s="80"/>
      <c r="T131" s="80"/>
      <c r="U131" s="80"/>
      <c r="V131" s="80"/>
      <c r="W131" s="80"/>
      <c r="X131" s="80"/>
      <c r="Y131" s="80"/>
      <c r="Z131" s="80"/>
      <c r="AA131" s="80"/>
    </row>
    <row r="132" spans="1:27" ht="12.75" customHeight="1" x14ac:dyDescent="0.2">
      <c r="A132" s="139"/>
      <c r="B132" s="87"/>
      <c r="C132" s="88"/>
      <c r="D132" s="89"/>
      <c r="E132" s="90"/>
      <c r="F132" s="90"/>
      <c r="G132" s="126"/>
      <c r="H132" s="83"/>
      <c r="I132" s="126"/>
      <c r="J132" s="83"/>
      <c r="K132" s="18"/>
      <c r="L132" s="18"/>
      <c r="M132" s="20"/>
      <c r="N132" s="19"/>
      <c r="O132" s="12">
        <f t="shared" si="139"/>
        <v>0</v>
      </c>
      <c r="P132" s="83"/>
      <c r="Q132" s="83"/>
      <c r="R132" s="83"/>
      <c r="S132" s="80"/>
      <c r="T132" s="80"/>
      <c r="U132" s="80"/>
      <c r="V132" s="80"/>
      <c r="W132" s="80"/>
      <c r="X132" s="80"/>
      <c r="Y132" s="80"/>
      <c r="Z132" s="80"/>
      <c r="AA132" s="80"/>
    </row>
    <row r="133" spans="1:27" ht="12.75" customHeight="1" x14ac:dyDescent="0.2">
      <c r="A133" s="139"/>
      <c r="B133" s="87"/>
      <c r="C133" s="88"/>
      <c r="D133" s="89"/>
      <c r="E133" s="90"/>
      <c r="F133" s="90"/>
      <c r="G133" s="127"/>
      <c r="H133" s="83"/>
      <c r="I133" s="127"/>
      <c r="J133" s="83"/>
      <c r="K133" s="18"/>
      <c r="L133" s="18"/>
      <c r="M133" s="18"/>
      <c r="N133" s="19"/>
      <c r="O133" s="12">
        <f t="shared" si="139"/>
        <v>0</v>
      </c>
      <c r="P133" s="83"/>
      <c r="Q133" s="83"/>
      <c r="R133" s="83"/>
      <c r="S133" s="80"/>
      <c r="T133" s="80"/>
      <c r="U133" s="80"/>
      <c r="V133" s="80"/>
      <c r="W133" s="80"/>
      <c r="X133" s="80"/>
      <c r="Y133" s="80"/>
      <c r="Z133" s="80"/>
      <c r="AA133" s="80"/>
    </row>
    <row r="134" spans="1:27" ht="12.75" customHeight="1" x14ac:dyDescent="0.2">
      <c r="A134" s="139">
        <v>1</v>
      </c>
      <c r="B134" s="107" t="s">
        <v>27</v>
      </c>
      <c r="C134" s="107" t="s">
        <v>178</v>
      </c>
      <c r="D134" s="85" t="s">
        <v>230</v>
      </c>
      <c r="E134" s="102">
        <v>17</v>
      </c>
      <c r="F134" s="102">
        <f t="shared" si="120"/>
        <v>8.3566971480000003</v>
      </c>
      <c r="G134" s="113">
        <v>0.11</v>
      </c>
      <c r="H134" s="101">
        <f t="shared" si="121"/>
        <v>0.27222030000000003</v>
      </c>
      <c r="I134" s="113">
        <v>0.76</v>
      </c>
      <c r="J134" s="101">
        <f t="shared" si="122"/>
        <v>2.3778804</v>
      </c>
      <c r="K134" s="21" t="s">
        <v>30</v>
      </c>
      <c r="L134" s="21" t="s">
        <v>152</v>
      </c>
      <c r="M134" s="21">
        <v>1.26</v>
      </c>
      <c r="N134" s="24">
        <v>4</v>
      </c>
      <c r="O134" s="23">
        <f t="shared" si="139"/>
        <v>5.04</v>
      </c>
      <c r="P134" s="101">
        <f t="shared" ref="P134" si="144">E134*F134</f>
        <v>142.063851516</v>
      </c>
      <c r="Q134" s="101">
        <f t="shared" ref="Q134" si="145">SUM(O134:O137)</f>
        <v>5.04</v>
      </c>
      <c r="R134" s="101">
        <f t="shared" ref="R134" si="146">Q134*1.02*1.05*$R$15</f>
        <v>5.706596448</v>
      </c>
      <c r="S134" s="181">
        <v>10.72</v>
      </c>
      <c r="T134" s="181">
        <f t="shared" ref="T134" si="147">S134*E134</f>
        <v>182.24</v>
      </c>
      <c r="U134" s="80"/>
      <c r="V134" s="80"/>
      <c r="W134" s="72">
        <f t="shared" ref="W134" si="148">ROUND(S134,2)</f>
        <v>10.72</v>
      </c>
      <c r="X134" s="72">
        <f t="shared" ref="X134" si="149">W134*E134</f>
        <v>182.24</v>
      </c>
      <c r="Y134" s="80"/>
      <c r="Z134" s="80"/>
      <c r="AA134" s="80"/>
    </row>
    <row r="135" spans="1:27" ht="12.75" customHeight="1" x14ac:dyDescent="0.2">
      <c r="A135" s="139"/>
      <c r="B135" s="108"/>
      <c r="C135" s="108"/>
      <c r="D135" s="89"/>
      <c r="E135" s="102"/>
      <c r="F135" s="102"/>
      <c r="G135" s="113"/>
      <c r="H135" s="101"/>
      <c r="I135" s="113"/>
      <c r="J135" s="101"/>
      <c r="K135" s="21"/>
      <c r="L135" s="21"/>
      <c r="M135" s="21"/>
      <c r="N135" s="24"/>
      <c r="O135" s="23">
        <f t="shared" si="139"/>
        <v>0</v>
      </c>
      <c r="P135" s="101"/>
      <c r="Q135" s="101"/>
      <c r="R135" s="101"/>
      <c r="S135" s="181"/>
      <c r="T135" s="181"/>
      <c r="U135" s="80"/>
      <c r="V135" s="80"/>
      <c r="W135" s="72"/>
      <c r="X135" s="72"/>
      <c r="Y135" s="80"/>
      <c r="Z135" s="80"/>
      <c r="AA135" s="80"/>
    </row>
    <row r="136" spans="1:27" ht="12.75" customHeight="1" x14ac:dyDescent="0.2">
      <c r="A136" s="139"/>
      <c r="B136" s="108"/>
      <c r="C136" s="108"/>
      <c r="D136" s="89"/>
      <c r="E136" s="102"/>
      <c r="F136" s="102"/>
      <c r="G136" s="113"/>
      <c r="H136" s="101"/>
      <c r="I136" s="113"/>
      <c r="J136" s="101"/>
      <c r="K136" s="21"/>
      <c r="L136" s="21"/>
      <c r="M136" s="21"/>
      <c r="N136" s="24"/>
      <c r="O136" s="23">
        <f t="shared" si="139"/>
        <v>0</v>
      </c>
      <c r="P136" s="101"/>
      <c r="Q136" s="101"/>
      <c r="R136" s="101"/>
      <c r="S136" s="181"/>
      <c r="T136" s="181"/>
      <c r="U136" s="80"/>
      <c r="V136" s="80"/>
      <c r="W136" s="72"/>
      <c r="X136" s="72"/>
      <c r="Y136" s="80"/>
      <c r="Z136" s="80"/>
      <c r="AA136" s="80"/>
    </row>
    <row r="137" spans="1:27" ht="12.75" customHeight="1" x14ac:dyDescent="0.2">
      <c r="A137" s="139"/>
      <c r="B137" s="109"/>
      <c r="C137" s="109"/>
      <c r="D137" s="89"/>
      <c r="E137" s="102"/>
      <c r="F137" s="102"/>
      <c r="G137" s="113"/>
      <c r="H137" s="101"/>
      <c r="I137" s="113"/>
      <c r="J137" s="101"/>
      <c r="K137" s="21"/>
      <c r="L137" s="21"/>
      <c r="M137" s="21"/>
      <c r="N137" s="24"/>
      <c r="O137" s="23">
        <f t="shared" si="139"/>
        <v>0</v>
      </c>
      <c r="P137" s="101"/>
      <c r="Q137" s="101"/>
      <c r="R137" s="101"/>
      <c r="S137" s="181"/>
      <c r="T137" s="181"/>
      <c r="U137" s="80"/>
      <c r="V137" s="80"/>
      <c r="W137" s="72"/>
      <c r="X137" s="72"/>
      <c r="Y137" s="80"/>
      <c r="Z137" s="80"/>
      <c r="AA137" s="80"/>
    </row>
    <row r="138" spans="1:27" ht="12.75" customHeight="1" x14ac:dyDescent="0.2">
      <c r="A138" s="139">
        <v>2</v>
      </c>
      <c r="B138" s="87" t="s">
        <v>65</v>
      </c>
      <c r="C138" s="87" t="s">
        <v>179</v>
      </c>
      <c r="D138" s="85" t="s">
        <v>230</v>
      </c>
      <c r="E138" s="102">
        <v>8.5</v>
      </c>
      <c r="F138" s="102">
        <f t="shared" si="120"/>
        <v>32.635939223999998</v>
      </c>
      <c r="G138" s="113">
        <v>0.7</v>
      </c>
      <c r="H138" s="101">
        <f t="shared" si="121"/>
        <v>1.7323109999999999</v>
      </c>
      <c r="I138" s="113">
        <v>0.28000000000000003</v>
      </c>
      <c r="J138" s="101">
        <f t="shared" si="122"/>
        <v>0.8760612000000001</v>
      </c>
      <c r="K138" s="21" t="s">
        <v>71</v>
      </c>
      <c r="L138" s="21" t="s">
        <v>152</v>
      </c>
      <c r="M138" s="21">
        <v>1.02</v>
      </c>
      <c r="N138" s="24">
        <v>26</v>
      </c>
      <c r="O138" s="23">
        <f t="shared" si="139"/>
        <v>26.52</v>
      </c>
      <c r="P138" s="101">
        <f t="shared" ref="P138" si="150">E138*F138</f>
        <v>277.40548340399999</v>
      </c>
      <c r="Q138" s="101">
        <f t="shared" ref="Q138" si="151">SUM(O138:O141)</f>
        <v>26.52</v>
      </c>
      <c r="R138" s="101">
        <f t="shared" ref="R138" si="152">Q138*1.02*1.05*$R$15</f>
        <v>30.027567024</v>
      </c>
      <c r="S138" s="181">
        <v>41.85</v>
      </c>
      <c r="T138" s="181">
        <f t="shared" ref="T138" si="153">S138*E138</f>
        <v>355.72500000000002</v>
      </c>
      <c r="U138" s="80"/>
      <c r="V138" s="80"/>
      <c r="W138" s="72">
        <f t="shared" ref="W138" si="154">ROUND(S138,2)</f>
        <v>41.85</v>
      </c>
      <c r="X138" s="72">
        <f t="shared" ref="X138" si="155">W138*E138</f>
        <v>355.72500000000002</v>
      </c>
      <c r="Y138" s="80"/>
      <c r="Z138" s="80"/>
      <c r="AA138" s="80"/>
    </row>
    <row r="139" spans="1:27" ht="12.75" customHeight="1" x14ac:dyDescent="0.2">
      <c r="A139" s="139"/>
      <c r="B139" s="87"/>
      <c r="C139" s="87"/>
      <c r="D139" s="89"/>
      <c r="E139" s="102"/>
      <c r="F139" s="102"/>
      <c r="G139" s="113"/>
      <c r="H139" s="101"/>
      <c r="I139" s="113"/>
      <c r="J139" s="101"/>
      <c r="K139" s="21"/>
      <c r="L139" s="21"/>
      <c r="M139" s="21"/>
      <c r="N139" s="24"/>
      <c r="O139" s="23">
        <f t="shared" si="139"/>
        <v>0</v>
      </c>
      <c r="P139" s="101"/>
      <c r="Q139" s="101"/>
      <c r="R139" s="101"/>
      <c r="S139" s="181"/>
      <c r="T139" s="181"/>
      <c r="U139" s="80"/>
      <c r="V139" s="80"/>
      <c r="W139" s="72"/>
      <c r="X139" s="72"/>
      <c r="Y139" s="80"/>
      <c r="Z139" s="80"/>
      <c r="AA139" s="80"/>
    </row>
    <row r="140" spans="1:27" ht="12.75" customHeight="1" x14ac:dyDescent="0.2">
      <c r="A140" s="139"/>
      <c r="B140" s="87"/>
      <c r="C140" s="87"/>
      <c r="D140" s="89"/>
      <c r="E140" s="102"/>
      <c r="F140" s="102"/>
      <c r="G140" s="113"/>
      <c r="H140" s="101"/>
      <c r="I140" s="113"/>
      <c r="J140" s="101"/>
      <c r="K140" s="21"/>
      <c r="L140" s="21"/>
      <c r="M140" s="21"/>
      <c r="N140" s="24"/>
      <c r="O140" s="23">
        <f t="shared" si="139"/>
        <v>0</v>
      </c>
      <c r="P140" s="101"/>
      <c r="Q140" s="101"/>
      <c r="R140" s="101"/>
      <c r="S140" s="181"/>
      <c r="T140" s="181"/>
      <c r="U140" s="80"/>
      <c r="V140" s="80"/>
      <c r="W140" s="72"/>
      <c r="X140" s="72"/>
      <c r="Y140" s="80"/>
      <c r="Z140" s="80"/>
      <c r="AA140" s="80"/>
    </row>
    <row r="141" spans="1:27" ht="12.75" customHeight="1" x14ac:dyDescent="0.2">
      <c r="A141" s="139"/>
      <c r="B141" s="87"/>
      <c r="C141" s="87"/>
      <c r="D141" s="89"/>
      <c r="E141" s="102"/>
      <c r="F141" s="102"/>
      <c r="G141" s="113"/>
      <c r="H141" s="101"/>
      <c r="I141" s="113"/>
      <c r="J141" s="101"/>
      <c r="K141" s="21"/>
      <c r="L141" s="21"/>
      <c r="M141" s="21"/>
      <c r="N141" s="24"/>
      <c r="O141" s="23">
        <f t="shared" si="139"/>
        <v>0</v>
      </c>
      <c r="P141" s="101"/>
      <c r="Q141" s="101"/>
      <c r="R141" s="101"/>
      <c r="S141" s="181"/>
      <c r="T141" s="181"/>
      <c r="U141" s="80"/>
      <c r="V141" s="80"/>
      <c r="W141" s="72"/>
      <c r="X141" s="72"/>
      <c r="Y141" s="80"/>
      <c r="Z141" s="80"/>
      <c r="AA141" s="80"/>
    </row>
    <row r="142" spans="1:27" ht="12.75" customHeight="1" x14ac:dyDescent="0.2">
      <c r="A142" s="139">
        <v>3</v>
      </c>
      <c r="B142" s="87" t="s">
        <v>72</v>
      </c>
      <c r="C142" s="87" t="s">
        <v>180</v>
      </c>
      <c r="D142" s="85" t="s">
        <v>234</v>
      </c>
      <c r="E142" s="102">
        <v>0.23</v>
      </c>
      <c r="F142" s="102">
        <f t="shared" si="120"/>
        <v>21.1094808</v>
      </c>
      <c r="G142" s="113">
        <v>6.76</v>
      </c>
      <c r="H142" s="101">
        <f t="shared" si="121"/>
        <v>16.729174799999999</v>
      </c>
      <c r="I142" s="113">
        <v>1.4</v>
      </c>
      <c r="J142" s="101">
        <f t="shared" si="122"/>
        <v>4.3803059999999991</v>
      </c>
      <c r="K142" s="21"/>
      <c r="L142" s="21"/>
      <c r="M142" s="21"/>
      <c r="N142" s="24"/>
      <c r="O142" s="23">
        <f t="shared" si="139"/>
        <v>0</v>
      </c>
      <c r="P142" s="101">
        <f t="shared" ref="P142" si="156">E142*F142</f>
        <v>4.8551805840000002</v>
      </c>
      <c r="Q142" s="101">
        <f t="shared" ref="Q142" si="157">SUM(O142:O145)</f>
        <v>0</v>
      </c>
      <c r="R142" s="101">
        <f t="shared" ref="R142" si="158">Q142*1.02*1.05*$R$15</f>
        <v>0</v>
      </c>
      <c r="S142" s="181">
        <v>27</v>
      </c>
      <c r="T142" s="181">
        <f t="shared" ref="T142" si="159">S142*E142</f>
        <v>6.21</v>
      </c>
      <c r="U142" s="80"/>
      <c r="V142" s="80"/>
      <c r="W142" s="72">
        <v>27</v>
      </c>
      <c r="X142" s="72">
        <f t="shared" ref="X142" si="160">W142*E142</f>
        <v>6.21</v>
      </c>
      <c r="Y142" s="80"/>
      <c r="Z142" s="80"/>
      <c r="AA142" s="80"/>
    </row>
    <row r="143" spans="1:27" ht="12.75" customHeight="1" x14ac:dyDescent="0.2">
      <c r="A143" s="139"/>
      <c r="B143" s="87"/>
      <c r="C143" s="87"/>
      <c r="D143" s="89"/>
      <c r="E143" s="102"/>
      <c r="F143" s="102"/>
      <c r="G143" s="113"/>
      <c r="H143" s="101"/>
      <c r="I143" s="113"/>
      <c r="J143" s="101"/>
      <c r="K143" s="21"/>
      <c r="L143" s="21"/>
      <c r="M143" s="21"/>
      <c r="N143" s="24"/>
      <c r="O143" s="23">
        <f t="shared" si="139"/>
        <v>0</v>
      </c>
      <c r="P143" s="101"/>
      <c r="Q143" s="101"/>
      <c r="R143" s="101"/>
      <c r="S143" s="181"/>
      <c r="T143" s="181"/>
      <c r="U143" s="80"/>
      <c r="V143" s="80"/>
      <c r="W143" s="72"/>
      <c r="X143" s="72"/>
      <c r="Y143" s="80"/>
      <c r="Z143" s="80"/>
      <c r="AA143" s="80"/>
    </row>
    <row r="144" spans="1:27" ht="12.75" customHeight="1" x14ac:dyDescent="0.2">
      <c r="A144" s="139"/>
      <c r="B144" s="87"/>
      <c r="C144" s="87"/>
      <c r="D144" s="89"/>
      <c r="E144" s="102"/>
      <c r="F144" s="102"/>
      <c r="G144" s="113"/>
      <c r="H144" s="101"/>
      <c r="I144" s="113"/>
      <c r="J144" s="101"/>
      <c r="K144" s="21"/>
      <c r="L144" s="21"/>
      <c r="M144" s="21"/>
      <c r="N144" s="24"/>
      <c r="O144" s="23">
        <f t="shared" si="139"/>
        <v>0</v>
      </c>
      <c r="P144" s="101"/>
      <c r="Q144" s="101"/>
      <c r="R144" s="101"/>
      <c r="S144" s="181"/>
      <c r="T144" s="181"/>
      <c r="U144" s="80"/>
      <c r="V144" s="80"/>
      <c r="W144" s="72"/>
      <c r="X144" s="72"/>
      <c r="Y144" s="80"/>
      <c r="Z144" s="80"/>
      <c r="AA144" s="80"/>
    </row>
    <row r="145" spans="1:27" ht="12.75" customHeight="1" x14ac:dyDescent="0.2">
      <c r="A145" s="139"/>
      <c r="B145" s="87"/>
      <c r="C145" s="87"/>
      <c r="D145" s="89"/>
      <c r="E145" s="102"/>
      <c r="F145" s="102"/>
      <c r="G145" s="113"/>
      <c r="H145" s="101"/>
      <c r="I145" s="113"/>
      <c r="J145" s="101"/>
      <c r="K145" s="21"/>
      <c r="L145" s="21"/>
      <c r="M145" s="21"/>
      <c r="N145" s="24"/>
      <c r="O145" s="23">
        <f t="shared" si="139"/>
        <v>0</v>
      </c>
      <c r="P145" s="101"/>
      <c r="Q145" s="101"/>
      <c r="R145" s="101"/>
      <c r="S145" s="181"/>
      <c r="T145" s="181"/>
      <c r="U145" s="80"/>
      <c r="V145" s="80"/>
      <c r="W145" s="72"/>
      <c r="X145" s="72"/>
      <c r="Y145" s="80"/>
      <c r="Z145" s="80"/>
      <c r="AA145" s="80"/>
    </row>
    <row r="146" spans="1:27" ht="12.75" customHeight="1" x14ac:dyDescent="0.2">
      <c r="A146" s="139">
        <v>4</v>
      </c>
      <c r="B146" s="87" t="s">
        <v>21</v>
      </c>
      <c r="C146" s="87" t="s">
        <v>181</v>
      </c>
      <c r="D146" s="114" t="s">
        <v>232</v>
      </c>
      <c r="E146" s="102">
        <v>170</v>
      </c>
      <c r="F146" s="102">
        <f t="shared" si="120"/>
        <v>0.58537904039999999</v>
      </c>
      <c r="G146" s="113"/>
      <c r="H146" s="101">
        <f t="shared" si="121"/>
        <v>0</v>
      </c>
      <c r="I146" s="113"/>
      <c r="J146" s="101">
        <f t="shared" si="122"/>
        <v>0</v>
      </c>
      <c r="K146" s="21" t="s">
        <v>73</v>
      </c>
      <c r="L146" s="21" t="s">
        <v>151</v>
      </c>
      <c r="M146" s="21">
        <v>1</v>
      </c>
      <c r="N146" s="24">
        <v>0.51700000000000002</v>
      </c>
      <c r="O146" s="23">
        <f t="shared" si="139"/>
        <v>0.51700000000000002</v>
      </c>
      <c r="P146" s="101">
        <f t="shared" ref="P146" si="161">E146*F146</f>
        <v>99.514436868000004</v>
      </c>
      <c r="Q146" s="101">
        <f t="shared" ref="Q146" si="162">SUM(O146:O149)</f>
        <v>0.51700000000000002</v>
      </c>
      <c r="R146" s="101">
        <f t="shared" ref="R146" si="163">Q146*1.02*1.05*$R$15</f>
        <v>0.58537904039999999</v>
      </c>
      <c r="S146" s="181">
        <v>0.75</v>
      </c>
      <c r="T146" s="181">
        <f t="shared" ref="T146" si="164">S146*E146</f>
        <v>127.5</v>
      </c>
      <c r="U146" s="80"/>
      <c r="V146" s="80"/>
      <c r="W146" s="72">
        <f t="shared" ref="W146" si="165">ROUND(S146,2)</f>
        <v>0.75</v>
      </c>
      <c r="X146" s="72">
        <f t="shared" ref="X146" si="166">W146*E146</f>
        <v>127.5</v>
      </c>
      <c r="Y146" s="80"/>
      <c r="Z146" s="80"/>
      <c r="AA146" s="80"/>
    </row>
    <row r="147" spans="1:27" ht="12.75" customHeight="1" x14ac:dyDescent="0.2">
      <c r="A147" s="139"/>
      <c r="B147" s="87"/>
      <c r="C147" s="87"/>
      <c r="D147" s="115"/>
      <c r="E147" s="102"/>
      <c r="F147" s="102"/>
      <c r="G147" s="113"/>
      <c r="H147" s="101"/>
      <c r="I147" s="113"/>
      <c r="J147" s="101"/>
      <c r="K147" s="21"/>
      <c r="L147" s="21"/>
      <c r="M147" s="21"/>
      <c r="N147" s="24"/>
      <c r="O147" s="23">
        <f t="shared" si="139"/>
        <v>0</v>
      </c>
      <c r="P147" s="101"/>
      <c r="Q147" s="101"/>
      <c r="R147" s="101"/>
      <c r="S147" s="181"/>
      <c r="T147" s="181"/>
      <c r="U147" s="80"/>
      <c r="V147" s="80"/>
      <c r="W147" s="72"/>
      <c r="X147" s="72"/>
      <c r="Y147" s="80"/>
      <c r="Z147" s="80"/>
      <c r="AA147" s="80"/>
    </row>
    <row r="148" spans="1:27" ht="12.75" customHeight="1" x14ac:dyDescent="0.2">
      <c r="A148" s="139"/>
      <c r="B148" s="87"/>
      <c r="C148" s="87"/>
      <c r="D148" s="115"/>
      <c r="E148" s="102"/>
      <c r="F148" s="102"/>
      <c r="G148" s="113"/>
      <c r="H148" s="101"/>
      <c r="I148" s="113"/>
      <c r="J148" s="101"/>
      <c r="K148" s="21"/>
      <c r="L148" s="21"/>
      <c r="M148" s="21"/>
      <c r="N148" s="24"/>
      <c r="O148" s="23">
        <f t="shared" si="139"/>
        <v>0</v>
      </c>
      <c r="P148" s="101"/>
      <c r="Q148" s="101"/>
      <c r="R148" s="101"/>
      <c r="S148" s="181"/>
      <c r="T148" s="181"/>
      <c r="U148" s="80"/>
      <c r="V148" s="80"/>
      <c r="W148" s="72"/>
      <c r="X148" s="72"/>
      <c r="Y148" s="80"/>
      <c r="Z148" s="80"/>
      <c r="AA148" s="80"/>
    </row>
    <row r="149" spans="1:27" ht="12.75" customHeight="1" x14ac:dyDescent="0.2">
      <c r="A149" s="139"/>
      <c r="B149" s="87"/>
      <c r="C149" s="87"/>
      <c r="D149" s="116"/>
      <c r="E149" s="102"/>
      <c r="F149" s="102"/>
      <c r="G149" s="113"/>
      <c r="H149" s="101"/>
      <c r="I149" s="113"/>
      <c r="J149" s="101"/>
      <c r="K149" s="21"/>
      <c r="L149" s="21"/>
      <c r="M149" s="21"/>
      <c r="N149" s="24"/>
      <c r="O149" s="23">
        <f t="shared" si="139"/>
        <v>0</v>
      </c>
      <c r="P149" s="101"/>
      <c r="Q149" s="101"/>
      <c r="R149" s="101"/>
      <c r="S149" s="181"/>
      <c r="T149" s="181"/>
      <c r="U149" s="80"/>
      <c r="V149" s="80"/>
      <c r="W149" s="72"/>
      <c r="X149" s="72"/>
      <c r="Y149" s="80"/>
      <c r="Z149" s="80"/>
      <c r="AA149" s="80"/>
    </row>
    <row r="150" spans="1:27" ht="17.100000000000001" customHeight="1" x14ac:dyDescent="0.2">
      <c r="A150" s="139">
        <v>5</v>
      </c>
      <c r="B150" s="87" t="s">
        <v>21</v>
      </c>
      <c r="C150" s="87" t="s">
        <v>182</v>
      </c>
      <c r="D150" s="114" t="s">
        <v>232</v>
      </c>
      <c r="E150" s="102">
        <v>170</v>
      </c>
      <c r="F150" s="102">
        <f t="shared" si="120"/>
        <v>11.445745405499999</v>
      </c>
      <c r="G150" s="113"/>
      <c r="H150" s="101">
        <f t="shared" si="121"/>
        <v>0</v>
      </c>
      <c r="I150" s="113"/>
      <c r="J150" s="101">
        <f t="shared" si="122"/>
        <v>0</v>
      </c>
      <c r="K150" s="21" t="s">
        <v>84</v>
      </c>
      <c r="L150" s="21" t="s">
        <v>151</v>
      </c>
      <c r="M150" s="21">
        <v>1</v>
      </c>
      <c r="N150" s="24">
        <v>9.84</v>
      </c>
      <c r="O150" s="23">
        <f t="shared" si="139"/>
        <v>9.84</v>
      </c>
      <c r="P150" s="101">
        <f t="shared" ref="P150" si="167">E150*F150</f>
        <v>1945.7767189349997</v>
      </c>
      <c r="Q150" s="101">
        <f t="shared" ref="Q150" si="168">SUM(O150:O153)</f>
        <v>10.108749999999999</v>
      </c>
      <c r="R150" s="101">
        <f t="shared" ref="R150" si="169">Q150*1.02*1.05*$R$15</f>
        <v>11.445745405499999</v>
      </c>
      <c r="S150" s="181">
        <v>14.68</v>
      </c>
      <c r="T150" s="181">
        <f t="shared" ref="T150" si="170">S150*E150</f>
        <v>2495.6</v>
      </c>
      <c r="U150" s="80"/>
      <c r="V150" s="80"/>
      <c r="W150" s="72">
        <f t="shared" ref="W150" si="171">ROUND(S150,2)</f>
        <v>14.68</v>
      </c>
      <c r="X150" s="72">
        <f t="shared" ref="X150" si="172">W150*E150</f>
        <v>2495.6</v>
      </c>
      <c r="Y150" s="80"/>
      <c r="Z150" s="80"/>
      <c r="AA150" s="80"/>
    </row>
    <row r="151" spans="1:27" ht="17.100000000000001" customHeight="1" x14ac:dyDescent="0.2">
      <c r="A151" s="139"/>
      <c r="B151" s="87"/>
      <c r="C151" s="87"/>
      <c r="D151" s="115"/>
      <c r="E151" s="102"/>
      <c r="F151" s="102"/>
      <c r="G151" s="113"/>
      <c r="H151" s="101"/>
      <c r="I151" s="113"/>
      <c r="J151" s="101"/>
      <c r="K151" s="21" t="s">
        <v>83</v>
      </c>
      <c r="L151" s="21" t="s">
        <v>54</v>
      </c>
      <c r="M151" s="21">
        <v>0.25</v>
      </c>
      <c r="N151" s="24">
        <v>0.46700000000000003</v>
      </c>
      <c r="O151" s="23">
        <f t="shared" si="139"/>
        <v>0.11675000000000001</v>
      </c>
      <c r="P151" s="101"/>
      <c r="Q151" s="101"/>
      <c r="R151" s="101"/>
      <c r="S151" s="181"/>
      <c r="T151" s="181"/>
      <c r="U151" s="80"/>
      <c r="V151" s="80"/>
      <c r="W151" s="72"/>
      <c r="X151" s="72"/>
      <c r="Y151" s="80"/>
      <c r="Z151" s="80"/>
      <c r="AA151" s="80"/>
    </row>
    <row r="152" spans="1:27" ht="17.100000000000001" customHeight="1" x14ac:dyDescent="0.2">
      <c r="A152" s="139"/>
      <c r="B152" s="87"/>
      <c r="C152" s="87"/>
      <c r="D152" s="115"/>
      <c r="E152" s="102"/>
      <c r="F152" s="102"/>
      <c r="G152" s="113"/>
      <c r="H152" s="101"/>
      <c r="I152" s="113"/>
      <c r="J152" s="101"/>
      <c r="K152" s="21" t="s">
        <v>85</v>
      </c>
      <c r="L152" s="21" t="s">
        <v>54</v>
      </c>
      <c r="M152" s="21">
        <v>0.4</v>
      </c>
      <c r="N152" s="24">
        <v>0.38</v>
      </c>
      <c r="O152" s="23">
        <f t="shared" si="139"/>
        <v>0.15200000000000002</v>
      </c>
      <c r="P152" s="101"/>
      <c r="Q152" s="101"/>
      <c r="R152" s="101"/>
      <c r="S152" s="181"/>
      <c r="T152" s="181"/>
      <c r="U152" s="80"/>
      <c r="V152" s="80"/>
      <c r="W152" s="72"/>
      <c r="X152" s="72"/>
      <c r="Y152" s="80"/>
      <c r="Z152" s="80"/>
      <c r="AA152" s="80"/>
    </row>
    <row r="153" spans="1:27" ht="17.100000000000001" customHeight="1" x14ac:dyDescent="0.2">
      <c r="A153" s="139"/>
      <c r="B153" s="87"/>
      <c r="C153" s="87"/>
      <c r="D153" s="116"/>
      <c r="E153" s="102"/>
      <c r="F153" s="102"/>
      <c r="G153" s="113"/>
      <c r="H153" s="101"/>
      <c r="I153" s="113"/>
      <c r="J153" s="101"/>
      <c r="K153" s="21"/>
      <c r="L153" s="21"/>
      <c r="M153" s="21"/>
      <c r="N153" s="24"/>
      <c r="O153" s="23">
        <f t="shared" si="139"/>
        <v>0</v>
      </c>
      <c r="P153" s="101"/>
      <c r="Q153" s="101"/>
      <c r="R153" s="101"/>
      <c r="S153" s="181"/>
      <c r="T153" s="181"/>
      <c r="U153" s="80"/>
      <c r="V153" s="80"/>
      <c r="W153" s="72"/>
      <c r="X153" s="72"/>
      <c r="Y153" s="80"/>
      <c r="Z153" s="80"/>
      <c r="AA153" s="80"/>
    </row>
    <row r="154" spans="1:27" ht="12.75" customHeight="1" x14ac:dyDescent="0.2">
      <c r="A154" s="140"/>
      <c r="B154" s="141"/>
      <c r="C154" s="142" t="s">
        <v>137</v>
      </c>
      <c r="D154" s="143"/>
      <c r="E154" s="206"/>
      <c r="F154" s="134"/>
      <c r="G154" s="120"/>
      <c r="H154" s="121"/>
      <c r="I154" s="120"/>
      <c r="J154" s="121"/>
      <c r="K154" s="26"/>
      <c r="L154" s="26"/>
      <c r="M154" s="26"/>
      <c r="N154" s="27"/>
      <c r="O154" s="28"/>
      <c r="P154" s="121"/>
      <c r="Q154" s="121"/>
      <c r="R154" s="121"/>
      <c r="S154" s="121"/>
      <c r="T154" s="82">
        <f>SUM(T134:T153)</f>
        <v>3167.2750000000001</v>
      </c>
      <c r="U154" s="67"/>
      <c r="V154" s="67"/>
      <c r="W154" s="67"/>
      <c r="X154" s="82">
        <f>SUM(X134:X153)</f>
        <v>3167.2750000000001</v>
      </c>
      <c r="Y154" s="67"/>
      <c r="Z154" s="67"/>
      <c r="AA154" s="67"/>
    </row>
    <row r="155" spans="1:27" ht="12.75" customHeight="1" x14ac:dyDescent="0.2">
      <c r="A155" s="140"/>
      <c r="B155" s="141"/>
      <c r="C155" s="142"/>
      <c r="D155" s="143"/>
      <c r="E155" s="206"/>
      <c r="F155" s="135"/>
      <c r="G155" s="120"/>
      <c r="H155" s="121"/>
      <c r="I155" s="120"/>
      <c r="J155" s="121"/>
      <c r="K155" s="26"/>
      <c r="L155" s="26"/>
      <c r="M155" s="26"/>
      <c r="N155" s="27"/>
      <c r="O155" s="28"/>
      <c r="P155" s="121"/>
      <c r="Q155" s="121"/>
      <c r="R155" s="121"/>
      <c r="S155" s="121"/>
      <c r="T155" s="82"/>
      <c r="U155" s="67"/>
      <c r="V155" s="67"/>
      <c r="W155" s="67"/>
      <c r="X155" s="82"/>
      <c r="Y155" s="67"/>
      <c r="Z155" s="67"/>
      <c r="AA155" s="67"/>
    </row>
    <row r="156" spans="1:27" ht="12.75" customHeight="1" x14ac:dyDescent="0.2">
      <c r="A156" s="140"/>
      <c r="B156" s="141"/>
      <c r="C156" s="142"/>
      <c r="D156" s="143"/>
      <c r="E156" s="206"/>
      <c r="F156" s="135"/>
      <c r="G156" s="120"/>
      <c r="H156" s="121"/>
      <c r="I156" s="120"/>
      <c r="J156" s="121"/>
      <c r="K156" s="26"/>
      <c r="L156" s="26"/>
      <c r="M156" s="26"/>
      <c r="N156" s="27"/>
      <c r="O156" s="28"/>
      <c r="P156" s="121"/>
      <c r="Q156" s="121"/>
      <c r="R156" s="121"/>
      <c r="S156" s="121"/>
      <c r="T156" s="82"/>
      <c r="U156" s="67"/>
      <c r="V156" s="67"/>
      <c r="W156" s="67"/>
      <c r="X156" s="82"/>
      <c r="Y156" s="67"/>
      <c r="Z156" s="67"/>
      <c r="AA156" s="67"/>
    </row>
    <row r="157" spans="1:27" ht="12.75" customHeight="1" x14ac:dyDescent="0.2">
      <c r="A157" s="140"/>
      <c r="B157" s="141"/>
      <c r="C157" s="142"/>
      <c r="D157" s="143"/>
      <c r="E157" s="206"/>
      <c r="F157" s="136"/>
      <c r="G157" s="120"/>
      <c r="H157" s="121"/>
      <c r="I157" s="120"/>
      <c r="J157" s="121"/>
      <c r="K157" s="26"/>
      <c r="L157" s="26"/>
      <c r="M157" s="26"/>
      <c r="N157" s="27"/>
      <c r="O157" s="28"/>
      <c r="P157" s="121"/>
      <c r="Q157" s="121"/>
      <c r="R157" s="121"/>
      <c r="S157" s="121"/>
      <c r="T157" s="82"/>
      <c r="U157" s="67"/>
      <c r="V157" s="67"/>
      <c r="W157" s="67"/>
      <c r="X157" s="82"/>
      <c r="Y157" s="67"/>
      <c r="Z157" s="67"/>
      <c r="AA157" s="67"/>
    </row>
    <row r="158" spans="1:27" ht="12.75" customHeight="1" x14ac:dyDescent="0.2">
      <c r="A158" s="140"/>
      <c r="B158" s="141"/>
      <c r="C158" s="142" t="s">
        <v>138</v>
      </c>
      <c r="D158" s="143"/>
      <c r="E158" s="144"/>
      <c r="F158" s="145"/>
      <c r="G158" s="143"/>
      <c r="H158" s="73"/>
      <c r="I158" s="143"/>
      <c r="J158" s="73"/>
      <c r="K158" s="29"/>
      <c r="L158" s="29"/>
      <c r="M158" s="29"/>
      <c r="N158" s="30"/>
      <c r="O158" s="31"/>
      <c r="P158" s="73"/>
      <c r="Q158" s="73"/>
      <c r="R158" s="73"/>
      <c r="S158" s="73"/>
      <c r="T158" s="69">
        <f>(T154*100%)/$T$455</f>
        <v>3.9949534509137644E-2</v>
      </c>
      <c r="U158" s="69"/>
      <c r="V158" s="69"/>
      <c r="W158" s="69"/>
      <c r="X158" s="69"/>
      <c r="Y158" s="69"/>
      <c r="Z158" s="69"/>
      <c r="AA158" s="69"/>
    </row>
    <row r="159" spans="1:27" ht="12.75" customHeight="1" x14ac:dyDescent="0.2">
      <c r="A159" s="140"/>
      <c r="B159" s="141"/>
      <c r="C159" s="142"/>
      <c r="D159" s="143"/>
      <c r="E159" s="144"/>
      <c r="F159" s="146"/>
      <c r="G159" s="143"/>
      <c r="H159" s="73"/>
      <c r="I159" s="143"/>
      <c r="J159" s="73"/>
      <c r="K159" s="29"/>
      <c r="L159" s="29"/>
      <c r="M159" s="29"/>
      <c r="N159" s="30"/>
      <c r="O159" s="31"/>
      <c r="P159" s="73"/>
      <c r="Q159" s="73"/>
      <c r="R159" s="73"/>
      <c r="S159" s="73"/>
      <c r="T159" s="69"/>
      <c r="U159" s="69"/>
      <c r="V159" s="69"/>
      <c r="W159" s="69"/>
      <c r="X159" s="69"/>
      <c r="Y159" s="69"/>
      <c r="Z159" s="69"/>
      <c r="AA159" s="69"/>
    </row>
    <row r="160" spans="1:27" ht="12.75" customHeight="1" x14ac:dyDescent="0.2">
      <c r="A160" s="140"/>
      <c r="B160" s="141"/>
      <c r="C160" s="142"/>
      <c r="D160" s="143"/>
      <c r="E160" s="144"/>
      <c r="F160" s="146"/>
      <c r="G160" s="143"/>
      <c r="H160" s="73"/>
      <c r="I160" s="143"/>
      <c r="J160" s="73"/>
      <c r="K160" s="29"/>
      <c r="L160" s="29"/>
      <c r="M160" s="32"/>
      <c r="N160" s="30"/>
      <c r="O160" s="31"/>
      <c r="P160" s="73"/>
      <c r="Q160" s="73"/>
      <c r="R160" s="73"/>
      <c r="S160" s="73"/>
      <c r="T160" s="69"/>
      <c r="U160" s="69"/>
      <c r="V160" s="69"/>
      <c r="W160" s="69"/>
      <c r="X160" s="69"/>
      <c r="Y160" s="69"/>
      <c r="Z160" s="69"/>
      <c r="AA160" s="69"/>
    </row>
    <row r="161" spans="1:27" ht="12.75" customHeight="1" x14ac:dyDescent="0.2">
      <c r="A161" s="140"/>
      <c r="B161" s="141"/>
      <c r="C161" s="142"/>
      <c r="D161" s="143"/>
      <c r="E161" s="144"/>
      <c r="F161" s="147"/>
      <c r="G161" s="143"/>
      <c r="H161" s="73"/>
      <c r="I161" s="143"/>
      <c r="J161" s="73"/>
      <c r="K161" s="29"/>
      <c r="L161" s="29"/>
      <c r="M161" s="29"/>
      <c r="N161" s="30"/>
      <c r="O161" s="31"/>
      <c r="P161" s="73"/>
      <c r="Q161" s="73"/>
      <c r="R161" s="73"/>
      <c r="S161" s="73"/>
      <c r="T161" s="69"/>
      <c r="U161" s="69"/>
      <c r="V161" s="69"/>
      <c r="W161" s="69"/>
      <c r="X161" s="69"/>
      <c r="Y161" s="69"/>
      <c r="Z161" s="69"/>
      <c r="AA161" s="69"/>
    </row>
    <row r="162" spans="1:27" ht="12.75" customHeight="1" x14ac:dyDescent="0.2">
      <c r="A162" s="86"/>
      <c r="B162" s="107"/>
      <c r="C162" s="122" t="s">
        <v>183</v>
      </c>
      <c r="D162" s="125"/>
      <c r="E162" s="132"/>
      <c r="F162" s="90">
        <f t="shared" si="120"/>
        <v>0</v>
      </c>
      <c r="G162" s="89"/>
      <c r="H162" s="83">
        <f t="shared" si="121"/>
        <v>0</v>
      </c>
      <c r="I162" s="89"/>
      <c r="J162" s="83">
        <f t="shared" si="122"/>
        <v>0</v>
      </c>
      <c r="K162" s="18"/>
      <c r="L162" s="18"/>
      <c r="M162" s="18"/>
      <c r="N162" s="19"/>
      <c r="O162" s="12">
        <f t="shared" si="139"/>
        <v>0</v>
      </c>
      <c r="P162" s="83">
        <f t="shared" ref="P162" si="173">E162*F162</f>
        <v>0</v>
      </c>
      <c r="Q162" s="83">
        <f t="shared" ref="Q162" si="174">SUM(O162:O165)</f>
        <v>0</v>
      </c>
      <c r="R162" s="83">
        <f t="shared" ref="R162" si="175">Q162*1.02*1.05*$R$15</f>
        <v>0</v>
      </c>
      <c r="S162" s="80"/>
      <c r="T162" s="80">
        <f t="shared" ref="T162" si="176">S162*E162</f>
        <v>0</v>
      </c>
      <c r="U162" s="80"/>
      <c r="V162" s="80"/>
      <c r="W162" s="80"/>
      <c r="X162" s="80"/>
      <c r="Y162" s="80"/>
      <c r="Z162" s="80"/>
      <c r="AA162" s="80"/>
    </row>
    <row r="163" spans="1:27" ht="12.75" customHeight="1" x14ac:dyDescent="0.2">
      <c r="A163" s="86"/>
      <c r="B163" s="108"/>
      <c r="C163" s="123"/>
      <c r="D163" s="126"/>
      <c r="E163" s="132"/>
      <c r="F163" s="90"/>
      <c r="G163" s="89"/>
      <c r="H163" s="83"/>
      <c r="I163" s="89"/>
      <c r="J163" s="83"/>
      <c r="K163" s="18"/>
      <c r="L163" s="18"/>
      <c r="M163" s="18"/>
      <c r="N163" s="19"/>
      <c r="O163" s="12">
        <f t="shared" si="139"/>
        <v>0</v>
      </c>
      <c r="P163" s="83"/>
      <c r="Q163" s="83"/>
      <c r="R163" s="83"/>
      <c r="S163" s="80"/>
      <c r="T163" s="80"/>
      <c r="U163" s="80"/>
      <c r="V163" s="80"/>
      <c r="W163" s="80"/>
      <c r="X163" s="80"/>
      <c r="Y163" s="80"/>
      <c r="Z163" s="80"/>
      <c r="AA163" s="80"/>
    </row>
    <row r="164" spans="1:27" ht="12.75" customHeight="1" x14ac:dyDescent="0.2">
      <c r="A164" s="86"/>
      <c r="B164" s="108"/>
      <c r="C164" s="123"/>
      <c r="D164" s="126"/>
      <c r="E164" s="132"/>
      <c r="F164" s="90"/>
      <c r="G164" s="89"/>
      <c r="H164" s="83"/>
      <c r="I164" s="89"/>
      <c r="J164" s="83"/>
      <c r="K164" s="18"/>
      <c r="L164" s="18"/>
      <c r="M164" s="20"/>
      <c r="N164" s="38"/>
      <c r="O164" s="12">
        <f t="shared" si="139"/>
        <v>0</v>
      </c>
      <c r="P164" s="83"/>
      <c r="Q164" s="83"/>
      <c r="R164" s="83"/>
      <c r="S164" s="80"/>
      <c r="T164" s="80"/>
      <c r="U164" s="80"/>
      <c r="V164" s="80"/>
      <c r="W164" s="80"/>
      <c r="X164" s="80"/>
      <c r="Y164" s="80"/>
      <c r="Z164" s="80"/>
      <c r="AA164" s="80"/>
    </row>
    <row r="165" spans="1:27" ht="12.75" customHeight="1" x14ac:dyDescent="0.2">
      <c r="A165" s="86"/>
      <c r="B165" s="109"/>
      <c r="C165" s="124"/>
      <c r="D165" s="127"/>
      <c r="E165" s="132"/>
      <c r="F165" s="90"/>
      <c r="G165" s="89"/>
      <c r="H165" s="83"/>
      <c r="I165" s="89"/>
      <c r="J165" s="83"/>
      <c r="K165" s="18"/>
      <c r="L165" s="18"/>
      <c r="M165" s="18"/>
      <c r="N165" s="19"/>
      <c r="O165" s="12">
        <f t="shared" si="139"/>
        <v>0</v>
      </c>
      <c r="P165" s="83"/>
      <c r="Q165" s="83"/>
      <c r="R165" s="83"/>
      <c r="S165" s="80"/>
      <c r="T165" s="80"/>
      <c r="U165" s="80"/>
      <c r="V165" s="80"/>
      <c r="W165" s="80"/>
      <c r="X165" s="80"/>
      <c r="Y165" s="80"/>
      <c r="Z165" s="80"/>
      <c r="AA165" s="80"/>
    </row>
    <row r="166" spans="1:27" ht="12.75" customHeight="1" x14ac:dyDescent="0.2">
      <c r="A166" s="86">
        <v>1</v>
      </c>
      <c r="B166" s="107" t="s">
        <v>27</v>
      </c>
      <c r="C166" s="107" t="s">
        <v>184</v>
      </c>
      <c r="D166" s="85" t="s">
        <v>230</v>
      </c>
      <c r="E166" s="102">
        <v>16</v>
      </c>
      <c r="F166" s="102">
        <f t="shared" si="120"/>
        <v>8.3690614403039998</v>
      </c>
      <c r="G166" s="113">
        <v>0.11</v>
      </c>
      <c r="H166" s="101">
        <f t="shared" si="121"/>
        <v>0.27222030000000003</v>
      </c>
      <c r="I166" s="113">
        <v>0.76</v>
      </c>
      <c r="J166" s="101">
        <f t="shared" si="122"/>
        <v>2.3778804</v>
      </c>
      <c r="K166" s="21" t="s">
        <v>30</v>
      </c>
      <c r="L166" s="21" t="s">
        <v>152</v>
      </c>
      <c r="M166" s="21">
        <v>1.26</v>
      </c>
      <c r="N166" s="24">
        <v>4</v>
      </c>
      <c r="O166" s="23">
        <f t="shared" si="139"/>
        <v>5.04</v>
      </c>
      <c r="P166" s="101">
        <f t="shared" ref="P166" si="177">E166*F166</f>
        <v>133.904983044864</v>
      </c>
      <c r="Q166" s="101">
        <f t="shared" ref="Q166" si="178">SUM(O166:O169)</f>
        <v>5.0509199999999996</v>
      </c>
      <c r="R166" s="101">
        <f t="shared" ref="R166" si="179">Q166*1.02*1.05*$R$15</f>
        <v>5.7189607403039995</v>
      </c>
      <c r="S166" s="181">
        <v>10.73</v>
      </c>
      <c r="T166" s="181">
        <f t="shared" ref="T166" si="180">S166*E166</f>
        <v>171.68</v>
      </c>
      <c r="U166" s="80"/>
      <c r="V166" s="80"/>
      <c r="W166" s="72">
        <f t="shared" ref="W166" si="181">ROUND(S166,2)</f>
        <v>10.73</v>
      </c>
      <c r="X166" s="72">
        <f t="shared" ref="X166" si="182">W166*E166</f>
        <v>171.68</v>
      </c>
      <c r="Y166" s="80"/>
      <c r="Z166" s="80"/>
      <c r="AA166" s="80"/>
    </row>
    <row r="167" spans="1:27" ht="12.75" customHeight="1" x14ac:dyDescent="0.2">
      <c r="A167" s="86"/>
      <c r="B167" s="108"/>
      <c r="C167" s="108"/>
      <c r="D167" s="89"/>
      <c r="E167" s="102"/>
      <c r="F167" s="102"/>
      <c r="G167" s="113"/>
      <c r="H167" s="101"/>
      <c r="I167" s="113"/>
      <c r="J167" s="101"/>
      <c r="K167" s="21"/>
      <c r="L167" s="21"/>
      <c r="M167" s="21"/>
      <c r="N167" s="24"/>
      <c r="O167" s="23">
        <f t="shared" si="139"/>
        <v>0</v>
      </c>
      <c r="P167" s="101"/>
      <c r="Q167" s="101"/>
      <c r="R167" s="101"/>
      <c r="S167" s="181"/>
      <c r="T167" s="181"/>
      <c r="U167" s="80"/>
      <c r="V167" s="80"/>
      <c r="W167" s="72"/>
      <c r="X167" s="72"/>
      <c r="Y167" s="80"/>
      <c r="Z167" s="80"/>
      <c r="AA167" s="80"/>
    </row>
    <row r="168" spans="1:27" ht="12.75" customHeight="1" x14ac:dyDescent="0.2">
      <c r="A168" s="86"/>
      <c r="B168" s="108"/>
      <c r="C168" s="108"/>
      <c r="D168" s="89"/>
      <c r="E168" s="102"/>
      <c r="F168" s="102"/>
      <c r="G168" s="113"/>
      <c r="H168" s="101"/>
      <c r="I168" s="113"/>
      <c r="J168" s="101"/>
      <c r="K168" s="21" t="s">
        <v>35</v>
      </c>
      <c r="L168" s="21" t="s">
        <v>152</v>
      </c>
      <c r="M168" s="21">
        <v>7.0000000000000007E-2</v>
      </c>
      <c r="N168" s="24">
        <v>0.156</v>
      </c>
      <c r="O168" s="23">
        <f t="shared" si="139"/>
        <v>1.0920000000000001E-2</v>
      </c>
      <c r="P168" s="101"/>
      <c r="Q168" s="101"/>
      <c r="R168" s="101"/>
      <c r="S168" s="181"/>
      <c r="T168" s="181"/>
      <c r="U168" s="80"/>
      <c r="V168" s="80"/>
      <c r="W168" s="72"/>
      <c r="X168" s="72"/>
      <c r="Y168" s="80"/>
      <c r="Z168" s="80"/>
      <c r="AA168" s="80"/>
    </row>
    <row r="169" spans="1:27" ht="12.75" customHeight="1" x14ac:dyDescent="0.2">
      <c r="A169" s="86"/>
      <c r="B169" s="109"/>
      <c r="C169" s="109"/>
      <c r="D169" s="89"/>
      <c r="E169" s="102"/>
      <c r="F169" s="102"/>
      <c r="G169" s="113"/>
      <c r="H169" s="101"/>
      <c r="I169" s="113"/>
      <c r="J169" s="101"/>
      <c r="K169" s="21"/>
      <c r="L169" s="21"/>
      <c r="M169" s="21"/>
      <c r="N169" s="24"/>
      <c r="O169" s="23">
        <f t="shared" si="139"/>
        <v>0</v>
      </c>
      <c r="P169" s="101"/>
      <c r="Q169" s="101"/>
      <c r="R169" s="101"/>
      <c r="S169" s="181"/>
      <c r="T169" s="181"/>
      <c r="U169" s="80"/>
      <c r="V169" s="80"/>
      <c r="W169" s="72"/>
      <c r="X169" s="72"/>
      <c r="Y169" s="80"/>
      <c r="Z169" s="80"/>
      <c r="AA169" s="80"/>
    </row>
    <row r="170" spans="1:27" ht="15" customHeight="1" x14ac:dyDescent="0.2">
      <c r="A170" s="86">
        <v>2</v>
      </c>
      <c r="B170" s="107" t="s">
        <v>28</v>
      </c>
      <c r="C170" s="107" t="s">
        <v>185</v>
      </c>
      <c r="D170" s="85" t="s">
        <v>230</v>
      </c>
      <c r="E170" s="110">
        <v>12.8</v>
      </c>
      <c r="F170" s="102">
        <f t="shared" si="120"/>
        <v>18.075651094997998</v>
      </c>
      <c r="G170" s="148">
        <v>7.0000000000000007E-2</v>
      </c>
      <c r="H170" s="101">
        <f t="shared" si="121"/>
        <v>0.17323110000000003</v>
      </c>
      <c r="I170" s="148">
        <v>0.21</v>
      </c>
      <c r="J170" s="101">
        <f t="shared" si="122"/>
        <v>0.65704589999999996</v>
      </c>
      <c r="K170" s="21" t="s">
        <v>31</v>
      </c>
      <c r="L170" s="21" t="s">
        <v>152</v>
      </c>
      <c r="M170" s="21">
        <v>1.3640000000000001</v>
      </c>
      <c r="N170" s="22">
        <v>4</v>
      </c>
      <c r="O170" s="23">
        <f t="shared" si="139"/>
        <v>5.4560000000000004</v>
      </c>
      <c r="P170" s="101">
        <f t="shared" ref="P170" si="183">E170*F170</f>
        <v>231.36833401597437</v>
      </c>
      <c r="Q170" s="101">
        <f t="shared" ref="Q170" si="184">SUM(O170:O173)</f>
        <v>15.230915</v>
      </c>
      <c r="R170" s="101">
        <f t="shared" ref="R170" si="185">Q170*1.02*1.05*$R$15</f>
        <v>17.245374094997999</v>
      </c>
      <c r="S170" s="181">
        <v>23.18</v>
      </c>
      <c r="T170" s="181">
        <f t="shared" ref="T170" si="186">S170*E170</f>
        <v>296.70400000000001</v>
      </c>
      <c r="U170" s="80"/>
      <c r="V170" s="80"/>
      <c r="W170" s="72">
        <f t="shared" ref="W170" si="187">ROUND(S170,2)</f>
        <v>23.18</v>
      </c>
      <c r="X170" s="72">
        <f t="shared" ref="X170" si="188">W170*E170</f>
        <v>296.70400000000001</v>
      </c>
      <c r="Y170" s="80"/>
      <c r="Z170" s="80"/>
      <c r="AA170" s="80"/>
    </row>
    <row r="171" spans="1:27" ht="15" customHeight="1" x14ac:dyDescent="0.2">
      <c r="A171" s="86"/>
      <c r="B171" s="108"/>
      <c r="C171" s="108"/>
      <c r="D171" s="89"/>
      <c r="E171" s="111"/>
      <c r="F171" s="102"/>
      <c r="G171" s="149"/>
      <c r="H171" s="101"/>
      <c r="I171" s="149"/>
      <c r="J171" s="101"/>
      <c r="K171" s="21"/>
      <c r="L171" s="21"/>
      <c r="M171" s="21"/>
      <c r="N171" s="24"/>
      <c r="O171" s="23">
        <f t="shared" si="139"/>
        <v>0</v>
      </c>
      <c r="P171" s="101"/>
      <c r="Q171" s="101"/>
      <c r="R171" s="101"/>
      <c r="S171" s="181"/>
      <c r="T171" s="181"/>
      <c r="U171" s="80"/>
      <c r="V171" s="80"/>
      <c r="W171" s="72"/>
      <c r="X171" s="72"/>
      <c r="Y171" s="80"/>
      <c r="Z171" s="80"/>
      <c r="AA171" s="80"/>
    </row>
    <row r="172" spans="1:27" ht="15" customHeight="1" x14ac:dyDescent="0.2">
      <c r="A172" s="86"/>
      <c r="B172" s="108"/>
      <c r="C172" s="108"/>
      <c r="D172" s="89"/>
      <c r="E172" s="111"/>
      <c r="F172" s="102"/>
      <c r="G172" s="149"/>
      <c r="H172" s="101"/>
      <c r="I172" s="149"/>
      <c r="J172" s="101"/>
      <c r="K172" s="21" t="s">
        <v>32</v>
      </c>
      <c r="L172" s="21" t="s">
        <v>20</v>
      </c>
      <c r="M172" s="21">
        <v>0.255</v>
      </c>
      <c r="N172" s="24">
        <v>38.332999999999998</v>
      </c>
      <c r="O172" s="23">
        <f t="shared" si="139"/>
        <v>9.774915</v>
      </c>
      <c r="P172" s="101"/>
      <c r="Q172" s="101"/>
      <c r="R172" s="101"/>
      <c r="S172" s="181"/>
      <c r="T172" s="181"/>
      <c r="U172" s="80"/>
      <c r="V172" s="80"/>
      <c r="W172" s="72"/>
      <c r="X172" s="72"/>
      <c r="Y172" s="80"/>
      <c r="Z172" s="80"/>
      <c r="AA172" s="80"/>
    </row>
    <row r="173" spans="1:27" ht="15" customHeight="1" x14ac:dyDescent="0.2">
      <c r="A173" s="86"/>
      <c r="B173" s="109"/>
      <c r="C173" s="109"/>
      <c r="D173" s="89"/>
      <c r="E173" s="112"/>
      <c r="F173" s="102"/>
      <c r="G173" s="150"/>
      <c r="H173" s="101"/>
      <c r="I173" s="150"/>
      <c r="J173" s="101"/>
      <c r="K173" s="21"/>
      <c r="L173" s="21"/>
      <c r="M173" s="21"/>
      <c r="N173" s="24"/>
      <c r="O173" s="23">
        <f t="shared" si="139"/>
        <v>0</v>
      </c>
      <c r="P173" s="101"/>
      <c r="Q173" s="101"/>
      <c r="R173" s="101"/>
      <c r="S173" s="181"/>
      <c r="T173" s="181"/>
      <c r="U173" s="80"/>
      <c r="V173" s="80"/>
      <c r="W173" s="72"/>
      <c r="X173" s="72"/>
      <c r="Y173" s="80"/>
      <c r="Z173" s="80"/>
      <c r="AA173" s="80"/>
    </row>
    <row r="174" spans="1:27" ht="12.75" customHeight="1" x14ac:dyDescent="0.2">
      <c r="A174" s="86">
        <v>3</v>
      </c>
      <c r="B174" s="107" t="s">
        <v>29</v>
      </c>
      <c r="C174" s="107" t="s">
        <v>186</v>
      </c>
      <c r="D174" s="114" t="s">
        <v>232</v>
      </c>
      <c r="E174" s="102">
        <v>320</v>
      </c>
      <c r="F174" s="102">
        <f t="shared" si="120"/>
        <v>4.3895791583999992</v>
      </c>
      <c r="G174" s="113">
        <v>0.21199999999999999</v>
      </c>
      <c r="H174" s="101">
        <f t="shared" si="121"/>
        <v>0.52464275999999999</v>
      </c>
      <c r="I174" s="113">
        <v>0.129</v>
      </c>
      <c r="J174" s="101">
        <f t="shared" si="122"/>
        <v>0.40361391000000002</v>
      </c>
      <c r="K174" s="21" t="s">
        <v>33</v>
      </c>
      <c r="L174" s="21" t="s">
        <v>151</v>
      </c>
      <c r="M174" s="21">
        <v>1</v>
      </c>
      <c r="N174" s="24">
        <v>3.0550000000000002</v>
      </c>
      <c r="O174" s="23">
        <f t="shared" si="139"/>
        <v>3.0550000000000002</v>
      </c>
      <c r="P174" s="101">
        <f t="shared" ref="P174" si="189">E174*F174</f>
        <v>1404.6653306879998</v>
      </c>
      <c r="Q174" s="101">
        <f t="shared" ref="Q174" si="190">SUM(O174:O177)</f>
        <v>3.0569999999999999</v>
      </c>
      <c r="R174" s="101">
        <f t="shared" ref="R174" si="191">Q174*1.02*1.05*$R$15</f>
        <v>3.4613224883999996</v>
      </c>
      <c r="S174" s="181">
        <v>5.63</v>
      </c>
      <c r="T174" s="181">
        <f t="shared" ref="T174" si="192">S174*E174</f>
        <v>1801.6</v>
      </c>
      <c r="U174" s="80"/>
      <c r="V174" s="80"/>
      <c r="W174" s="72">
        <f t="shared" ref="W174" si="193">ROUND(S174,2)</f>
        <v>5.63</v>
      </c>
      <c r="X174" s="72">
        <f t="shared" ref="X174" si="194">W174*E174</f>
        <v>1801.6</v>
      </c>
      <c r="Y174" s="80"/>
      <c r="Z174" s="80"/>
      <c r="AA174" s="80"/>
    </row>
    <row r="175" spans="1:27" ht="12.75" customHeight="1" x14ac:dyDescent="0.2">
      <c r="A175" s="86"/>
      <c r="B175" s="108"/>
      <c r="C175" s="108"/>
      <c r="D175" s="115"/>
      <c r="E175" s="102"/>
      <c r="F175" s="102"/>
      <c r="G175" s="113"/>
      <c r="H175" s="101"/>
      <c r="I175" s="113"/>
      <c r="J175" s="101"/>
      <c r="K175" s="21"/>
      <c r="L175" s="21"/>
      <c r="M175" s="21"/>
      <c r="N175" s="24"/>
      <c r="O175" s="23">
        <f t="shared" si="139"/>
        <v>0</v>
      </c>
      <c r="P175" s="101"/>
      <c r="Q175" s="101"/>
      <c r="R175" s="101"/>
      <c r="S175" s="181"/>
      <c r="T175" s="181"/>
      <c r="U175" s="80"/>
      <c r="V175" s="80"/>
      <c r="W175" s="72"/>
      <c r="X175" s="72"/>
      <c r="Y175" s="80"/>
      <c r="Z175" s="80"/>
      <c r="AA175" s="80"/>
    </row>
    <row r="176" spans="1:27" ht="12.75" customHeight="1" x14ac:dyDescent="0.2">
      <c r="A176" s="86"/>
      <c r="B176" s="108"/>
      <c r="C176" s="108"/>
      <c r="D176" s="115"/>
      <c r="E176" s="102"/>
      <c r="F176" s="102"/>
      <c r="G176" s="113"/>
      <c r="H176" s="101"/>
      <c r="I176" s="113"/>
      <c r="J176" s="101"/>
      <c r="K176" s="21" t="s">
        <v>31</v>
      </c>
      <c r="L176" s="21" t="s">
        <v>152</v>
      </c>
      <c r="M176" s="21">
        <v>5.0000000000000001E-4</v>
      </c>
      <c r="N176" s="22">
        <v>4</v>
      </c>
      <c r="O176" s="23">
        <f t="shared" si="139"/>
        <v>2E-3</v>
      </c>
      <c r="P176" s="101"/>
      <c r="Q176" s="101"/>
      <c r="R176" s="101"/>
      <c r="S176" s="181"/>
      <c r="T176" s="181"/>
      <c r="U176" s="80"/>
      <c r="V176" s="80"/>
      <c r="W176" s="72"/>
      <c r="X176" s="72"/>
      <c r="Y176" s="80"/>
      <c r="Z176" s="80"/>
      <c r="AA176" s="80"/>
    </row>
    <row r="177" spans="1:27" ht="12.75" customHeight="1" x14ac:dyDescent="0.2">
      <c r="A177" s="86"/>
      <c r="B177" s="109"/>
      <c r="C177" s="109"/>
      <c r="D177" s="116"/>
      <c r="E177" s="102"/>
      <c r="F177" s="102"/>
      <c r="G177" s="113"/>
      <c r="H177" s="101"/>
      <c r="I177" s="113"/>
      <c r="J177" s="101"/>
      <c r="K177" s="21"/>
      <c r="L177" s="21"/>
      <c r="M177" s="21"/>
      <c r="N177" s="24"/>
      <c r="O177" s="23">
        <f t="shared" si="139"/>
        <v>0</v>
      </c>
      <c r="P177" s="101"/>
      <c r="Q177" s="101"/>
      <c r="R177" s="101"/>
      <c r="S177" s="181"/>
      <c r="T177" s="181"/>
      <c r="U177" s="80"/>
      <c r="V177" s="80"/>
      <c r="W177" s="72"/>
      <c r="X177" s="72"/>
      <c r="Y177" s="80"/>
      <c r="Z177" s="80"/>
      <c r="AA177" s="80"/>
    </row>
    <row r="178" spans="1:27" ht="12.75" customHeight="1" x14ac:dyDescent="0.2">
      <c r="A178" s="140"/>
      <c r="B178" s="141"/>
      <c r="C178" s="142" t="s">
        <v>137</v>
      </c>
      <c r="D178" s="143"/>
      <c r="E178" s="206"/>
      <c r="F178" s="134"/>
      <c r="G178" s="120"/>
      <c r="H178" s="121"/>
      <c r="I178" s="120"/>
      <c r="J178" s="121"/>
      <c r="K178" s="26"/>
      <c r="L178" s="26"/>
      <c r="M178" s="26"/>
      <c r="N178" s="27"/>
      <c r="O178" s="28"/>
      <c r="P178" s="121"/>
      <c r="Q178" s="121"/>
      <c r="R178" s="121"/>
      <c r="S178" s="121"/>
      <c r="T178" s="82">
        <f>SUM(T166:T177)</f>
        <v>2269.9839999999999</v>
      </c>
      <c r="U178" s="67"/>
      <c r="V178" s="67"/>
      <c r="W178" s="67"/>
      <c r="X178" s="82">
        <f>SUM(X166:X177)</f>
        <v>2269.9839999999999</v>
      </c>
      <c r="Y178" s="67"/>
      <c r="Z178" s="67"/>
      <c r="AA178" s="67"/>
    </row>
    <row r="179" spans="1:27" ht="12.75" customHeight="1" x14ac:dyDescent="0.2">
      <c r="A179" s="140"/>
      <c r="B179" s="141"/>
      <c r="C179" s="142"/>
      <c r="D179" s="143"/>
      <c r="E179" s="206"/>
      <c r="F179" s="135"/>
      <c r="G179" s="120"/>
      <c r="H179" s="121"/>
      <c r="I179" s="120"/>
      <c r="J179" s="121"/>
      <c r="K179" s="26"/>
      <c r="L179" s="26"/>
      <c r="M179" s="26"/>
      <c r="N179" s="27"/>
      <c r="O179" s="28"/>
      <c r="P179" s="121"/>
      <c r="Q179" s="121"/>
      <c r="R179" s="121"/>
      <c r="S179" s="121"/>
      <c r="T179" s="82"/>
      <c r="U179" s="67"/>
      <c r="V179" s="67"/>
      <c r="W179" s="67"/>
      <c r="X179" s="82"/>
      <c r="Y179" s="67"/>
      <c r="Z179" s="67"/>
      <c r="AA179" s="67"/>
    </row>
    <row r="180" spans="1:27" ht="12.75" customHeight="1" x14ac:dyDescent="0.2">
      <c r="A180" s="140"/>
      <c r="B180" s="141"/>
      <c r="C180" s="142"/>
      <c r="D180" s="143"/>
      <c r="E180" s="206"/>
      <c r="F180" s="135"/>
      <c r="G180" s="120"/>
      <c r="H180" s="121"/>
      <c r="I180" s="120"/>
      <c r="J180" s="121"/>
      <c r="K180" s="26"/>
      <c r="L180" s="26"/>
      <c r="M180" s="26"/>
      <c r="N180" s="27"/>
      <c r="O180" s="28"/>
      <c r="P180" s="121"/>
      <c r="Q180" s="121"/>
      <c r="R180" s="121"/>
      <c r="S180" s="121"/>
      <c r="T180" s="82"/>
      <c r="U180" s="67"/>
      <c r="V180" s="67"/>
      <c r="W180" s="67"/>
      <c r="X180" s="82"/>
      <c r="Y180" s="67"/>
      <c r="Z180" s="67"/>
      <c r="AA180" s="67"/>
    </row>
    <row r="181" spans="1:27" ht="12.75" customHeight="1" x14ac:dyDescent="0.2">
      <c r="A181" s="140"/>
      <c r="B181" s="141"/>
      <c r="C181" s="142"/>
      <c r="D181" s="143"/>
      <c r="E181" s="206"/>
      <c r="F181" s="136"/>
      <c r="G181" s="120"/>
      <c r="H181" s="121"/>
      <c r="I181" s="120"/>
      <c r="J181" s="121"/>
      <c r="K181" s="26"/>
      <c r="L181" s="26"/>
      <c r="M181" s="26"/>
      <c r="N181" s="27"/>
      <c r="O181" s="28"/>
      <c r="P181" s="121"/>
      <c r="Q181" s="121"/>
      <c r="R181" s="121"/>
      <c r="S181" s="121"/>
      <c r="T181" s="82"/>
      <c r="U181" s="67"/>
      <c r="V181" s="67"/>
      <c r="W181" s="67"/>
      <c r="X181" s="82"/>
      <c r="Y181" s="67"/>
      <c r="Z181" s="67"/>
      <c r="AA181" s="67"/>
    </row>
    <row r="182" spans="1:27" ht="12.75" customHeight="1" x14ac:dyDescent="0.2">
      <c r="A182" s="140"/>
      <c r="B182" s="141"/>
      <c r="C182" s="142" t="s">
        <v>138</v>
      </c>
      <c r="D182" s="143"/>
      <c r="E182" s="144"/>
      <c r="F182" s="145"/>
      <c r="G182" s="143"/>
      <c r="H182" s="73"/>
      <c r="I182" s="143"/>
      <c r="J182" s="73"/>
      <c r="K182" s="29"/>
      <c r="L182" s="29"/>
      <c r="M182" s="29"/>
      <c r="N182" s="30"/>
      <c r="O182" s="31"/>
      <c r="P182" s="73"/>
      <c r="Q182" s="73"/>
      <c r="R182" s="73"/>
      <c r="S182" s="73"/>
      <c r="T182" s="69">
        <f>(T178*100%)/$T$455</f>
        <v>2.863180625085927E-2</v>
      </c>
      <c r="U182" s="69"/>
      <c r="V182" s="69"/>
      <c r="W182" s="69"/>
      <c r="X182" s="69"/>
      <c r="Y182" s="69"/>
      <c r="Z182" s="69"/>
      <c r="AA182" s="69"/>
    </row>
    <row r="183" spans="1:27" ht="12.75" customHeight="1" x14ac:dyDescent="0.2">
      <c r="A183" s="140"/>
      <c r="B183" s="141"/>
      <c r="C183" s="142"/>
      <c r="D183" s="143"/>
      <c r="E183" s="144"/>
      <c r="F183" s="146"/>
      <c r="G183" s="143"/>
      <c r="H183" s="73"/>
      <c r="I183" s="143"/>
      <c r="J183" s="73"/>
      <c r="K183" s="29"/>
      <c r="L183" s="29"/>
      <c r="M183" s="29"/>
      <c r="N183" s="30"/>
      <c r="O183" s="31"/>
      <c r="P183" s="73"/>
      <c r="Q183" s="73"/>
      <c r="R183" s="73"/>
      <c r="S183" s="73"/>
      <c r="T183" s="69"/>
      <c r="U183" s="69"/>
      <c r="V183" s="69"/>
      <c r="W183" s="69"/>
      <c r="X183" s="69"/>
      <c r="Y183" s="69"/>
      <c r="Z183" s="69"/>
      <c r="AA183" s="69"/>
    </row>
    <row r="184" spans="1:27" ht="12.75" customHeight="1" x14ac:dyDescent="0.2">
      <c r="A184" s="140"/>
      <c r="B184" s="141"/>
      <c r="C184" s="142"/>
      <c r="D184" s="143"/>
      <c r="E184" s="144"/>
      <c r="F184" s="146"/>
      <c r="G184" s="143"/>
      <c r="H184" s="73"/>
      <c r="I184" s="143"/>
      <c r="J184" s="73"/>
      <c r="K184" s="29"/>
      <c r="L184" s="29"/>
      <c r="M184" s="32"/>
      <c r="N184" s="30"/>
      <c r="O184" s="31"/>
      <c r="P184" s="73"/>
      <c r="Q184" s="73"/>
      <c r="R184" s="73"/>
      <c r="S184" s="73"/>
      <c r="T184" s="69"/>
      <c r="U184" s="69"/>
      <c r="V184" s="69"/>
      <c r="W184" s="69"/>
      <c r="X184" s="69"/>
      <c r="Y184" s="69"/>
      <c r="Z184" s="69"/>
      <c r="AA184" s="69"/>
    </row>
    <row r="185" spans="1:27" ht="12.75" customHeight="1" x14ac:dyDescent="0.2">
      <c r="A185" s="140"/>
      <c r="B185" s="141"/>
      <c r="C185" s="142"/>
      <c r="D185" s="143"/>
      <c r="E185" s="144"/>
      <c r="F185" s="147"/>
      <c r="G185" s="143"/>
      <c r="H185" s="73"/>
      <c r="I185" s="143"/>
      <c r="J185" s="73"/>
      <c r="K185" s="29"/>
      <c r="L185" s="29"/>
      <c r="M185" s="29"/>
      <c r="N185" s="30"/>
      <c r="O185" s="31"/>
      <c r="P185" s="73"/>
      <c r="Q185" s="73"/>
      <c r="R185" s="73"/>
      <c r="S185" s="73"/>
      <c r="T185" s="69"/>
      <c r="U185" s="69"/>
      <c r="V185" s="69"/>
      <c r="W185" s="69"/>
      <c r="X185" s="69"/>
      <c r="Y185" s="69"/>
      <c r="Z185" s="69"/>
      <c r="AA185" s="69"/>
    </row>
    <row r="186" spans="1:27" ht="12.75" customHeight="1" x14ac:dyDescent="0.2">
      <c r="A186" s="151"/>
      <c r="B186" s="107"/>
      <c r="C186" s="122" t="s">
        <v>187</v>
      </c>
      <c r="D186" s="114"/>
      <c r="E186" s="160"/>
      <c r="F186" s="90">
        <f t="shared" si="120"/>
        <v>0</v>
      </c>
      <c r="G186" s="125"/>
      <c r="H186" s="83">
        <f t="shared" si="121"/>
        <v>0</v>
      </c>
      <c r="I186" s="125"/>
      <c r="J186" s="83">
        <f t="shared" si="122"/>
        <v>0</v>
      </c>
      <c r="K186" s="18"/>
      <c r="L186" s="18"/>
      <c r="M186" s="18"/>
      <c r="N186" s="19"/>
      <c r="O186" s="12">
        <f t="shared" si="139"/>
        <v>0</v>
      </c>
      <c r="P186" s="83">
        <f t="shared" ref="P186" si="195">E186*F186</f>
        <v>0</v>
      </c>
      <c r="Q186" s="83">
        <f t="shared" ref="Q186" si="196">SUM(O186:O189)</f>
        <v>0</v>
      </c>
      <c r="R186" s="83">
        <f t="shared" ref="R186" si="197">Q186*1.02*1.05*$R$15</f>
        <v>0</v>
      </c>
      <c r="S186" s="80"/>
      <c r="T186" s="80">
        <f t="shared" ref="T186" si="198">S186*E186</f>
        <v>0</v>
      </c>
      <c r="U186" s="80"/>
      <c r="V186" s="80"/>
      <c r="W186" s="80"/>
      <c r="X186" s="80"/>
      <c r="Y186" s="80"/>
      <c r="Z186" s="80"/>
      <c r="AA186" s="80"/>
    </row>
    <row r="187" spans="1:27" ht="12.75" customHeight="1" x14ac:dyDescent="0.2">
      <c r="A187" s="152"/>
      <c r="B187" s="108"/>
      <c r="C187" s="123"/>
      <c r="D187" s="115"/>
      <c r="E187" s="161"/>
      <c r="F187" s="90"/>
      <c r="G187" s="126"/>
      <c r="H187" s="83"/>
      <c r="I187" s="126"/>
      <c r="J187" s="83"/>
      <c r="K187" s="18"/>
      <c r="L187" s="18"/>
      <c r="M187" s="18"/>
      <c r="N187" s="19"/>
      <c r="O187" s="12">
        <f t="shared" si="139"/>
        <v>0</v>
      </c>
      <c r="P187" s="83"/>
      <c r="Q187" s="83"/>
      <c r="R187" s="83"/>
      <c r="S187" s="80"/>
      <c r="T187" s="80"/>
      <c r="U187" s="80"/>
      <c r="V187" s="80"/>
      <c r="W187" s="80"/>
      <c r="X187" s="80"/>
      <c r="Y187" s="80"/>
      <c r="Z187" s="80"/>
      <c r="AA187" s="80"/>
    </row>
    <row r="188" spans="1:27" ht="12.75" customHeight="1" x14ac:dyDescent="0.2">
      <c r="A188" s="152"/>
      <c r="B188" s="108"/>
      <c r="C188" s="123"/>
      <c r="D188" s="115"/>
      <c r="E188" s="161"/>
      <c r="F188" s="90"/>
      <c r="G188" s="126"/>
      <c r="H188" s="83"/>
      <c r="I188" s="126"/>
      <c r="J188" s="83"/>
      <c r="K188" s="18"/>
      <c r="L188" s="18"/>
      <c r="M188" s="20"/>
      <c r="N188" s="38"/>
      <c r="O188" s="12">
        <f t="shared" si="139"/>
        <v>0</v>
      </c>
      <c r="P188" s="83"/>
      <c r="Q188" s="83"/>
      <c r="R188" s="83"/>
      <c r="S188" s="80"/>
      <c r="T188" s="80"/>
      <c r="U188" s="80"/>
      <c r="V188" s="80"/>
      <c r="W188" s="80"/>
      <c r="X188" s="80"/>
      <c r="Y188" s="80"/>
      <c r="Z188" s="80"/>
      <c r="AA188" s="80"/>
    </row>
    <row r="189" spans="1:27" ht="12.75" customHeight="1" x14ac:dyDescent="0.2">
      <c r="A189" s="153"/>
      <c r="B189" s="109"/>
      <c r="C189" s="124"/>
      <c r="D189" s="116"/>
      <c r="E189" s="162"/>
      <c r="F189" s="90"/>
      <c r="G189" s="127"/>
      <c r="H189" s="83"/>
      <c r="I189" s="127"/>
      <c r="J189" s="83"/>
      <c r="K189" s="18"/>
      <c r="L189" s="18"/>
      <c r="M189" s="18"/>
      <c r="N189" s="19"/>
      <c r="O189" s="12">
        <f t="shared" si="139"/>
        <v>0</v>
      </c>
      <c r="P189" s="83"/>
      <c r="Q189" s="83"/>
      <c r="R189" s="83"/>
      <c r="S189" s="80"/>
      <c r="T189" s="80"/>
      <c r="U189" s="80"/>
      <c r="V189" s="80"/>
      <c r="W189" s="80"/>
      <c r="X189" s="80"/>
      <c r="Y189" s="80"/>
      <c r="Z189" s="80"/>
      <c r="AA189" s="80"/>
    </row>
    <row r="190" spans="1:27" ht="12.75" customHeight="1" x14ac:dyDescent="0.2">
      <c r="A190" s="151">
        <v>1</v>
      </c>
      <c r="B190" s="107" t="s">
        <v>55</v>
      </c>
      <c r="C190" s="107" t="s">
        <v>188</v>
      </c>
      <c r="D190" s="114" t="s">
        <v>235</v>
      </c>
      <c r="E190" s="154">
        <v>24</v>
      </c>
      <c r="F190" s="138">
        <f t="shared" ref="F190:F222" si="199">H190+J190+R190</f>
        <v>56.613059999999997</v>
      </c>
      <c r="G190" s="157"/>
      <c r="H190" s="137">
        <f t="shared" ref="H190:H222" si="200">G190*$P$8/1000</f>
        <v>0</v>
      </c>
      <c r="I190" s="157"/>
      <c r="J190" s="137">
        <f t="shared" ref="J190:J222" si="201">I190*$P$9/1000</f>
        <v>0</v>
      </c>
      <c r="K190" s="20" t="s">
        <v>34</v>
      </c>
      <c r="L190" s="20" t="s">
        <v>51</v>
      </c>
      <c r="M190" s="20">
        <v>1</v>
      </c>
      <c r="N190" s="34">
        <v>50</v>
      </c>
      <c r="O190" s="35">
        <f t="shared" si="139"/>
        <v>50</v>
      </c>
      <c r="P190" s="137">
        <f t="shared" ref="P190" si="202">E190*F190</f>
        <v>1358.71344</v>
      </c>
      <c r="Q190" s="137">
        <f t="shared" ref="Q190" si="203">SUM(O190:O193)</f>
        <v>50</v>
      </c>
      <c r="R190" s="137">
        <f t="shared" ref="R190" si="204">Q190*1.02*1.05*$R$15</f>
        <v>56.613059999999997</v>
      </c>
      <c r="S190" s="203">
        <v>72.59</v>
      </c>
      <c r="T190" s="203">
        <f t="shared" ref="T190" si="205">S190*E190</f>
        <v>1742.16</v>
      </c>
      <c r="U190" s="80"/>
      <c r="V190" s="80"/>
      <c r="W190" s="72">
        <f t="shared" ref="W190" si="206">ROUND(S190,2)</f>
        <v>72.59</v>
      </c>
      <c r="X190" s="72">
        <f t="shared" ref="X190" si="207">W190*E190</f>
        <v>1742.16</v>
      </c>
      <c r="Y190" s="80"/>
      <c r="Z190" s="80"/>
      <c r="AA190" s="80"/>
    </row>
    <row r="191" spans="1:27" ht="12.75" customHeight="1" x14ac:dyDescent="0.2">
      <c r="A191" s="152"/>
      <c r="B191" s="108"/>
      <c r="C191" s="108"/>
      <c r="D191" s="130"/>
      <c r="E191" s="155"/>
      <c r="F191" s="138"/>
      <c r="G191" s="158"/>
      <c r="H191" s="137"/>
      <c r="I191" s="158"/>
      <c r="J191" s="137"/>
      <c r="K191" s="20"/>
      <c r="L191" s="20"/>
      <c r="M191" s="20"/>
      <c r="N191" s="34"/>
      <c r="O191" s="35">
        <f t="shared" si="139"/>
        <v>0</v>
      </c>
      <c r="P191" s="137"/>
      <c r="Q191" s="137"/>
      <c r="R191" s="137"/>
      <c r="S191" s="203"/>
      <c r="T191" s="203"/>
      <c r="U191" s="80"/>
      <c r="V191" s="80"/>
      <c r="W191" s="72"/>
      <c r="X191" s="72"/>
      <c r="Y191" s="80"/>
      <c r="Z191" s="80"/>
      <c r="AA191" s="80"/>
    </row>
    <row r="192" spans="1:27" ht="12.75" customHeight="1" x14ac:dyDescent="0.2">
      <c r="A192" s="152"/>
      <c r="B192" s="108"/>
      <c r="C192" s="108"/>
      <c r="D192" s="130"/>
      <c r="E192" s="155"/>
      <c r="F192" s="138"/>
      <c r="G192" s="158"/>
      <c r="H192" s="137"/>
      <c r="I192" s="158"/>
      <c r="J192" s="137"/>
      <c r="K192" s="20"/>
      <c r="L192" s="20"/>
      <c r="M192" s="20"/>
      <c r="N192" s="34"/>
      <c r="O192" s="35">
        <f t="shared" si="139"/>
        <v>0</v>
      </c>
      <c r="P192" s="137"/>
      <c r="Q192" s="137"/>
      <c r="R192" s="137"/>
      <c r="S192" s="203"/>
      <c r="T192" s="203"/>
      <c r="U192" s="80"/>
      <c r="V192" s="80"/>
      <c r="W192" s="72"/>
      <c r="X192" s="72"/>
      <c r="Y192" s="80"/>
      <c r="Z192" s="80"/>
      <c r="AA192" s="80"/>
    </row>
    <row r="193" spans="1:27" ht="12.75" customHeight="1" x14ac:dyDescent="0.2">
      <c r="A193" s="153"/>
      <c r="B193" s="109"/>
      <c r="C193" s="109"/>
      <c r="D193" s="131"/>
      <c r="E193" s="156"/>
      <c r="F193" s="138"/>
      <c r="G193" s="159"/>
      <c r="H193" s="137"/>
      <c r="I193" s="159"/>
      <c r="J193" s="137"/>
      <c r="K193" s="20"/>
      <c r="L193" s="20"/>
      <c r="M193" s="20"/>
      <c r="N193" s="34"/>
      <c r="O193" s="35">
        <f t="shared" si="139"/>
        <v>0</v>
      </c>
      <c r="P193" s="137"/>
      <c r="Q193" s="137"/>
      <c r="R193" s="137"/>
      <c r="S193" s="203"/>
      <c r="T193" s="203"/>
      <c r="U193" s="80"/>
      <c r="V193" s="80"/>
      <c r="W193" s="72"/>
      <c r="X193" s="72"/>
      <c r="Y193" s="80"/>
      <c r="Z193" s="80"/>
      <c r="AA193" s="80"/>
    </row>
    <row r="194" spans="1:27" ht="12.75" customHeight="1" x14ac:dyDescent="0.2">
      <c r="A194" s="151">
        <v>2</v>
      </c>
      <c r="B194" s="107" t="s">
        <v>55</v>
      </c>
      <c r="C194" s="107" t="s">
        <v>189</v>
      </c>
      <c r="D194" s="114" t="s">
        <v>235</v>
      </c>
      <c r="E194" s="154">
        <v>24</v>
      </c>
      <c r="F194" s="138">
        <f t="shared" si="199"/>
        <v>31.703313600000001</v>
      </c>
      <c r="G194" s="157"/>
      <c r="H194" s="137">
        <f t="shared" si="200"/>
        <v>0</v>
      </c>
      <c r="I194" s="157"/>
      <c r="J194" s="137">
        <f t="shared" si="201"/>
        <v>0</v>
      </c>
      <c r="K194" s="20" t="s">
        <v>34</v>
      </c>
      <c r="L194" s="20" t="s">
        <v>51</v>
      </c>
      <c r="M194" s="20">
        <v>1</v>
      </c>
      <c r="N194" s="34">
        <v>28</v>
      </c>
      <c r="O194" s="35">
        <f t="shared" si="139"/>
        <v>28</v>
      </c>
      <c r="P194" s="137">
        <f t="shared" ref="P194" si="208">E194*F194</f>
        <v>760.87952640000003</v>
      </c>
      <c r="Q194" s="137">
        <f t="shared" ref="Q194" si="209">SUM(O194:O197)</f>
        <v>28</v>
      </c>
      <c r="R194" s="137">
        <f t="shared" ref="R194" si="210">Q194*1.02*1.05*$R$15</f>
        <v>31.703313600000001</v>
      </c>
      <c r="S194" s="203">
        <v>40.65</v>
      </c>
      <c r="T194" s="203">
        <f t="shared" ref="T194" si="211">S194*E194</f>
        <v>975.59999999999991</v>
      </c>
      <c r="U194" s="80"/>
      <c r="V194" s="80"/>
      <c r="W194" s="72">
        <f t="shared" ref="W194" si="212">ROUND(S194,2)</f>
        <v>40.65</v>
      </c>
      <c r="X194" s="72">
        <f t="shared" ref="X194" si="213">W194*E194</f>
        <v>975.59999999999991</v>
      </c>
      <c r="Y194" s="80"/>
      <c r="Z194" s="80"/>
      <c r="AA194" s="80"/>
    </row>
    <row r="195" spans="1:27" ht="12.75" customHeight="1" x14ac:dyDescent="0.2">
      <c r="A195" s="152"/>
      <c r="B195" s="108"/>
      <c r="C195" s="108"/>
      <c r="D195" s="130"/>
      <c r="E195" s="155"/>
      <c r="F195" s="138"/>
      <c r="G195" s="158"/>
      <c r="H195" s="137"/>
      <c r="I195" s="158"/>
      <c r="J195" s="137"/>
      <c r="K195" s="20"/>
      <c r="L195" s="20"/>
      <c r="M195" s="20"/>
      <c r="N195" s="34"/>
      <c r="O195" s="35">
        <f t="shared" si="139"/>
        <v>0</v>
      </c>
      <c r="P195" s="137"/>
      <c r="Q195" s="137"/>
      <c r="R195" s="137"/>
      <c r="S195" s="203"/>
      <c r="T195" s="203"/>
      <c r="U195" s="80"/>
      <c r="V195" s="80"/>
      <c r="W195" s="72"/>
      <c r="X195" s="72"/>
      <c r="Y195" s="80"/>
      <c r="Z195" s="80"/>
      <c r="AA195" s="80"/>
    </row>
    <row r="196" spans="1:27" ht="12.75" customHeight="1" x14ac:dyDescent="0.2">
      <c r="A196" s="152"/>
      <c r="B196" s="108"/>
      <c r="C196" s="108"/>
      <c r="D196" s="130"/>
      <c r="E196" s="155"/>
      <c r="F196" s="138"/>
      <c r="G196" s="158"/>
      <c r="H196" s="137"/>
      <c r="I196" s="158"/>
      <c r="J196" s="137"/>
      <c r="K196" s="20"/>
      <c r="L196" s="20"/>
      <c r="M196" s="20"/>
      <c r="N196" s="34"/>
      <c r="O196" s="35">
        <f t="shared" si="139"/>
        <v>0</v>
      </c>
      <c r="P196" s="137"/>
      <c r="Q196" s="137"/>
      <c r="R196" s="137"/>
      <c r="S196" s="203"/>
      <c r="T196" s="203"/>
      <c r="U196" s="80"/>
      <c r="V196" s="80"/>
      <c r="W196" s="72"/>
      <c r="X196" s="72"/>
      <c r="Y196" s="80"/>
      <c r="Z196" s="80"/>
      <c r="AA196" s="80"/>
    </row>
    <row r="197" spans="1:27" ht="12.75" customHeight="1" x14ac:dyDescent="0.2">
      <c r="A197" s="153"/>
      <c r="B197" s="109"/>
      <c r="C197" s="109"/>
      <c r="D197" s="131"/>
      <c r="E197" s="156"/>
      <c r="F197" s="138"/>
      <c r="G197" s="159"/>
      <c r="H197" s="137"/>
      <c r="I197" s="159"/>
      <c r="J197" s="137"/>
      <c r="K197" s="20"/>
      <c r="L197" s="20"/>
      <c r="M197" s="20"/>
      <c r="N197" s="34"/>
      <c r="O197" s="35">
        <f t="shared" si="139"/>
        <v>0</v>
      </c>
      <c r="P197" s="137"/>
      <c r="Q197" s="137"/>
      <c r="R197" s="137"/>
      <c r="S197" s="203"/>
      <c r="T197" s="203"/>
      <c r="U197" s="80"/>
      <c r="V197" s="80"/>
      <c r="W197" s="72"/>
      <c r="X197" s="72"/>
      <c r="Y197" s="80"/>
      <c r="Z197" s="80"/>
      <c r="AA197" s="80"/>
    </row>
    <row r="198" spans="1:27" ht="23.45" customHeight="1" x14ac:dyDescent="0.2">
      <c r="A198" s="163">
        <v>3</v>
      </c>
      <c r="B198" s="107" t="s">
        <v>55</v>
      </c>
      <c r="C198" s="107" t="s">
        <v>190</v>
      </c>
      <c r="D198" s="114" t="s">
        <v>236</v>
      </c>
      <c r="E198" s="138">
        <v>1</v>
      </c>
      <c r="F198" s="138">
        <f t="shared" si="199"/>
        <v>3073.2803999999996</v>
      </c>
      <c r="G198" s="133"/>
      <c r="H198" s="137">
        <f t="shared" si="200"/>
        <v>0</v>
      </c>
      <c r="I198" s="133"/>
      <c r="J198" s="137">
        <f t="shared" si="201"/>
        <v>0</v>
      </c>
      <c r="K198" s="20" t="s">
        <v>90</v>
      </c>
      <c r="L198" s="20" t="s">
        <v>51</v>
      </c>
      <c r="M198" s="20">
        <v>1</v>
      </c>
      <c r="N198" s="34">
        <v>2850</v>
      </c>
      <c r="O198" s="35">
        <f t="shared" si="139"/>
        <v>2850</v>
      </c>
      <c r="P198" s="137">
        <f t="shared" ref="P198" si="214">E198*F198</f>
        <v>3073.2803999999996</v>
      </c>
      <c r="Q198" s="137">
        <f t="shared" ref="Q198" si="215">SUM(O198:O201)</f>
        <v>2850</v>
      </c>
      <c r="R198" s="137">
        <f>Q198*1.02*$R$15</f>
        <v>3073.2803999999996</v>
      </c>
      <c r="S198" s="137">
        <v>286.3</v>
      </c>
      <c r="T198" s="203">
        <f t="shared" ref="T198" si="216">S198*E198</f>
        <v>286.3</v>
      </c>
      <c r="U198" s="80"/>
      <c r="V198" s="80"/>
      <c r="W198" s="72">
        <f t="shared" ref="W198" si="217">ROUND(S198,2)</f>
        <v>286.3</v>
      </c>
      <c r="X198" s="72">
        <f t="shared" ref="X198" si="218">W198*E198</f>
        <v>286.3</v>
      </c>
      <c r="Y198" s="80"/>
      <c r="Z198" s="80"/>
      <c r="AA198" s="80"/>
    </row>
    <row r="199" spans="1:27" ht="23.45" customHeight="1" x14ac:dyDescent="0.2">
      <c r="A199" s="164"/>
      <c r="B199" s="108"/>
      <c r="C199" s="108"/>
      <c r="D199" s="115"/>
      <c r="E199" s="138"/>
      <c r="F199" s="138"/>
      <c r="G199" s="133"/>
      <c r="H199" s="137"/>
      <c r="I199" s="133"/>
      <c r="J199" s="137"/>
      <c r="K199" s="20"/>
      <c r="L199" s="20"/>
      <c r="M199" s="20"/>
      <c r="N199" s="34"/>
      <c r="O199" s="35">
        <f t="shared" si="139"/>
        <v>0</v>
      </c>
      <c r="P199" s="137"/>
      <c r="Q199" s="137"/>
      <c r="R199" s="137"/>
      <c r="S199" s="137"/>
      <c r="T199" s="203"/>
      <c r="U199" s="80"/>
      <c r="V199" s="80"/>
      <c r="W199" s="72"/>
      <c r="X199" s="72"/>
      <c r="Y199" s="80"/>
      <c r="Z199" s="80"/>
      <c r="AA199" s="80"/>
    </row>
    <row r="200" spans="1:27" ht="23.45" customHeight="1" x14ac:dyDescent="0.2">
      <c r="A200" s="164"/>
      <c r="B200" s="108"/>
      <c r="C200" s="108"/>
      <c r="D200" s="115"/>
      <c r="E200" s="138"/>
      <c r="F200" s="138"/>
      <c r="G200" s="133"/>
      <c r="H200" s="137"/>
      <c r="I200" s="133"/>
      <c r="J200" s="137"/>
      <c r="K200" s="20"/>
      <c r="L200" s="20"/>
      <c r="M200" s="20"/>
      <c r="N200" s="34"/>
      <c r="O200" s="35">
        <f t="shared" si="139"/>
        <v>0</v>
      </c>
      <c r="P200" s="137"/>
      <c r="Q200" s="137"/>
      <c r="R200" s="137"/>
      <c r="S200" s="137"/>
      <c r="T200" s="203"/>
      <c r="U200" s="80"/>
      <c r="V200" s="80"/>
      <c r="W200" s="72"/>
      <c r="X200" s="72"/>
      <c r="Y200" s="80"/>
      <c r="Z200" s="80"/>
      <c r="AA200" s="80"/>
    </row>
    <row r="201" spans="1:27" ht="30.75" customHeight="1" x14ac:dyDescent="0.2">
      <c r="A201" s="165"/>
      <c r="B201" s="109"/>
      <c r="C201" s="109"/>
      <c r="D201" s="116"/>
      <c r="E201" s="138"/>
      <c r="F201" s="138"/>
      <c r="G201" s="133"/>
      <c r="H201" s="137"/>
      <c r="I201" s="133"/>
      <c r="J201" s="137"/>
      <c r="K201" s="20"/>
      <c r="L201" s="20"/>
      <c r="M201" s="20"/>
      <c r="N201" s="34"/>
      <c r="O201" s="35">
        <f t="shared" si="139"/>
        <v>0</v>
      </c>
      <c r="P201" s="137"/>
      <c r="Q201" s="137"/>
      <c r="R201" s="137"/>
      <c r="S201" s="137"/>
      <c r="T201" s="203"/>
      <c r="U201" s="80"/>
      <c r="V201" s="80"/>
      <c r="W201" s="72"/>
      <c r="X201" s="72"/>
      <c r="Y201" s="80"/>
      <c r="Z201" s="80"/>
      <c r="AA201" s="80"/>
    </row>
    <row r="202" spans="1:27" ht="32.1" customHeight="1" x14ac:dyDescent="0.2">
      <c r="A202" s="163">
        <v>4</v>
      </c>
      <c r="B202" s="107" t="s">
        <v>55</v>
      </c>
      <c r="C202" s="107" t="s">
        <v>191</v>
      </c>
      <c r="D202" s="114" t="s">
        <v>236</v>
      </c>
      <c r="E202" s="138">
        <v>1</v>
      </c>
      <c r="F202" s="138">
        <f t="shared" ref="F202" si="219">H202+J202+R202</f>
        <v>1533.405168</v>
      </c>
      <c r="G202" s="133"/>
      <c r="H202" s="137">
        <f t="shared" ref="H202" si="220">G202*$P$8/1000</f>
        <v>0</v>
      </c>
      <c r="I202" s="133"/>
      <c r="J202" s="137">
        <f t="shared" ref="J202" si="221">I202*$P$9/1000</f>
        <v>0</v>
      </c>
      <c r="K202" s="20" t="s">
        <v>70</v>
      </c>
      <c r="L202" s="20" t="s">
        <v>51</v>
      </c>
      <c r="M202" s="20">
        <v>1</v>
      </c>
      <c r="N202" s="34">
        <v>1422</v>
      </c>
      <c r="O202" s="35">
        <f t="shared" si="139"/>
        <v>1422</v>
      </c>
      <c r="P202" s="137">
        <f t="shared" ref="P202" si="222">E202*F202</f>
        <v>1533.405168</v>
      </c>
      <c r="Q202" s="137">
        <f t="shared" ref="Q202" si="223">SUM(O202:O205)</f>
        <v>1422</v>
      </c>
      <c r="R202" s="137">
        <f>Q202*1.02*$R$15</f>
        <v>1533.405168</v>
      </c>
      <c r="S202" s="137">
        <v>142.85</v>
      </c>
      <c r="T202" s="203">
        <f t="shared" ref="T202" si="224">S202*E202</f>
        <v>142.85</v>
      </c>
      <c r="U202" s="80"/>
      <c r="V202" s="80"/>
      <c r="W202" s="72">
        <f t="shared" ref="W202" si="225">ROUND(S202,2)</f>
        <v>142.85</v>
      </c>
      <c r="X202" s="72">
        <f t="shared" ref="X202" si="226">W202*E202</f>
        <v>142.85</v>
      </c>
      <c r="Y202" s="80"/>
      <c r="Z202" s="80"/>
      <c r="AA202" s="80"/>
    </row>
    <row r="203" spans="1:27" ht="32.1" customHeight="1" x14ac:dyDescent="0.2">
      <c r="A203" s="164"/>
      <c r="B203" s="108"/>
      <c r="C203" s="108"/>
      <c r="D203" s="115"/>
      <c r="E203" s="138"/>
      <c r="F203" s="138"/>
      <c r="G203" s="133"/>
      <c r="H203" s="137"/>
      <c r="I203" s="133"/>
      <c r="J203" s="137"/>
      <c r="K203" s="20"/>
      <c r="L203" s="20"/>
      <c r="M203" s="20"/>
      <c r="N203" s="34"/>
      <c r="O203" s="35">
        <f t="shared" si="139"/>
        <v>0</v>
      </c>
      <c r="P203" s="137"/>
      <c r="Q203" s="137"/>
      <c r="R203" s="137"/>
      <c r="S203" s="137"/>
      <c r="T203" s="203"/>
      <c r="U203" s="80"/>
      <c r="V203" s="80"/>
      <c r="W203" s="72"/>
      <c r="X203" s="72"/>
      <c r="Y203" s="80"/>
      <c r="Z203" s="80"/>
      <c r="AA203" s="80"/>
    </row>
    <row r="204" spans="1:27" ht="32.1" customHeight="1" x14ac:dyDescent="0.2">
      <c r="A204" s="164"/>
      <c r="B204" s="108"/>
      <c r="C204" s="108"/>
      <c r="D204" s="115"/>
      <c r="E204" s="138"/>
      <c r="F204" s="138"/>
      <c r="G204" s="133"/>
      <c r="H204" s="137"/>
      <c r="I204" s="133"/>
      <c r="J204" s="137"/>
      <c r="K204" s="20"/>
      <c r="L204" s="20"/>
      <c r="M204" s="20"/>
      <c r="N204" s="34"/>
      <c r="O204" s="35">
        <f t="shared" si="139"/>
        <v>0</v>
      </c>
      <c r="P204" s="137"/>
      <c r="Q204" s="137"/>
      <c r="R204" s="137"/>
      <c r="S204" s="137"/>
      <c r="T204" s="203"/>
      <c r="U204" s="80"/>
      <c r="V204" s="80"/>
      <c r="W204" s="72"/>
      <c r="X204" s="72"/>
      <c r="Y204" s="80"/>
      <c r="Z204" s="80"/>
      <c r="AA204" s="80"/>
    </row>
    <row r="205" spans="1:27" ht="33.75" customHeight="1" x14ac:dyDescent="0.2">
      <c r="A205" s="165"/>
      <c r="B205" s="109"/>
      <c r="C205" s="109"/>
      <c r="D205" s="116"/>
      <c r="E205" s="138"/>
      <c r="F205" s="138"/>
      <c r="G205" s="133"/>
      <c r="H205" s="137"/>
      <c r="I205" s="133"/>
      <c r="J205" s="137"/>
      <c r="K205" s="20"/>
      <c r="L205" s="20"/>
      <c r="M205" s="20"/>
      <c r="N205" s="34"/>
      <c r="O205" s="35">
        <f t="shared" si="139"/>
        <v>0</v>
      </c>
      <c r="P205" s="137"/>
      <c r="Q205" s="137"/>
      <c r="R205" s="137"/>
      <c r="S205" s="137"/>
      <c r="T205" s="203"/>
      <c r="U205" s="80"/>
      <c r="V205" s="80"/>
      <c r="W205" s="72"/>
      <c r="X205" s="72"/>
      <c r="Y205" s="80"/>
      <c r="Z205" s="80"/>
      <c r="AA205" s="80"/>
    </row>
    <row r="206" spans="1:27" ht="44.1" customHeight="1" x14ac:dyDescent="0.2">
      <c r="A206" s="163">
        <v>5</v>
      </c>
      <c r="B206" s="107" t="s">
        <v>55</v>
      </c>
      <c r="C206" s="107" t="s">
        <v>192</v>
      </c>
      <c r="D206" s="114" t="s">
        <v>236</v>
      </c>
      <c r="E206" s="138">
        <v>1</v>
      </c>
      <c r="F206" s="138">
        <f t="shared" ref="F206" si="227">H206+J206+R206</f>
        <v>1520.4650399999998</v>
      </c>
      <c r="G206" s="133"/>
      <c r="H206" s="137">
        <f t="shared" ref="H206" si="228">G206*$P$8/1000</f>
        <v>0</v>
      </c>
      <c r="I206" s="133"/>
      <c r="J206" s="137">
        <f t="shared" ref="J206" si="229">I206*$P$9/1000</f>
        <v>0</v>
      </c>
      <c r="K206" s="20" t="s">
        <v>70</v>
      </c>
      <c r="L206" s="20" t="s">
        <v>51</v>
      </c>
      <c r="M206" s="20">
        <v>1</v>
      </c>
      <c r="N206" s="34">
        <v>1410</v>
      </c>
      <c r="O206" s="35">
        <f t="shared" si="139"/>
        <v>1410</v>
      </c>
      <c r="P206" s="137">
        <f t="shared" ref="P206" si="230">E206*F206</f>
        <v>1520.4650399999998</v>
      </c>
      <c r="Q206" s="137">
        <f t="shared" ref="Q206" si="231">SUM(O206:O209)</f>
        <v>1410</v>
      </c>
      <c r="R206" s="137">
        <f t="shared" ref="R206" si="232">Q206*1.02*$R$15</f>
        <v>1520.4650399999998</v>
      </c>
      <c r="S206" s="137">
        <v>141.38399999999999</v>
      </c>
      <c r="T206" s="203">
        <f t="shared" ref="T206" si="233">S206*E206</f>
        <v>141.38399999999999</v>
      </c>
      <c r="U206" s="80"/>
      <c r="V206" s="80"/>
      <c r="W206" s="72">
        <v>141.38399999999999</v>
      </c>
      <c r="X206" s="72">
        <f t="shared" ref="X206" si="234">W206*E206</f>
        <v>141.38399999999999</v>
      </c>
      <c r="Y206" s="80"/>
      <c r="Z206" s="80"/>
      <c r="AA206" s="80"/>
    </row>
    <row r="207" spans="1:27" ht="44.1" customHeight="1" x14ac:dyDescent="0.2">
      <c r="A207" s="164"/>
      <c r="B207" s="108"/>
      <c r="C207" s="108"/>
      <c r="D207" s="115"/>
      <c r="E207" s="138"/>
      <c r="F207" s="138"/>
      <c r="G207" s="133"/>
      <c r="H207" s="137"/>
      <c r="I207" s="133"/>
      <c r="J207" s="137"/>
      <c r="K207" s="20"/>
      <c r="L207" s="20"/>
      <c r="M207" s="20"/>
      <c r="N207" s="34"/>
      <c r="O207" s="35">
        <f t="shared" si="139"/>
        <v>0</v>
      </c>
      <c r="P207" s="137"/>
      <c r="Q207" s="137"/>
      <c r="R207" s="137"/>
      <c r="S207" s="137"/>
      <c r="T207" s="203"/>
      <c r="U207" s="80"/>
      <c r="V207" s="80"/>
      <c r="W207" s="72"/>
      <c r="X207" s="72"/>
      <c r="Y207" s="80"/>
      <c r="Z207" s="80"/>
      <c r="AA207" s="80"/>
    </row>
    <row r="208" spans="1:27" ht="44.1" customHeight="1" x14ac:dyDescent="0.2">
      <c r="A208" s="164"/>
      <c r="B208" s="108"/>
      <c r="C208" s="108"/>
      <c r="D208" s="115"/>
      <c r="E208" s="138"/>
      <c r="F208" s="138"/>
      <c r="G208" s="133"/>
      <c r="H208" s="137"/>
      <c r="I208" s="133"/>
      <c r="J208" s="137"/>
      <c r="K208" s="20"/>
      <c r="L208" s="20"/>
      <c r="M208" s="20"/>
      <c r="N208" s="34"/>
      <c r="O208" s="35">
        <f t="shared" si="139"/>
        <v>0</v>
      </c>
      <c r="P208" s="137"/>
      <c r="Q208" s="137"/>
      <c r="R208" s="137"/>
      <c r="S208" s="137"/>
      <c r="T208" s="203"/>
      <c r="U208" s="80"/>
      <c r="V208" s="80"/>
      <c r="W208" s="72"/>
      <c r="X208" s="72"/>
      <c r="Y208" s="80"/>
      <c r="Z208" s="80"/>
      <c r="AA208" s="80"/>
    </row>
    <row r="209" spans="1:29" ht="63" customHeight="1" x14ac:dyDescent="0.2">
      <c r="A209" s="165"/>
      <c r="B209" s="109"/>
      <c r="C209" s="109"/>
      <c r="D209" s="116"/>
      <c r="E209" s="138"/>
      <c r="F209" s="138"/>
      <c r="G209" s="133"/>
      <c r="H209" s="137"/>
      <c r="I209" s="133"/>
      <c r="J209" s="137"/>
      <c r="K209" s="20"/>
      <c r="L209" s="20"/>
      <c r="M209" s="20"/>
      <c r="N209" s="34"/>
      <c r="O209" s="35">
        <f t="shared" si="139"/>
        <v>0</v>
      </c>
      <c r="P209" s="137"/>
      <c r="Q209" s="137"/>
      <c r="R209" s="137"/>
      <c r="S209" s="137"/>
      <c r="T209" s="203"/>
      <c r="U209" s="80"/>
      <c r="V209" s="80"/>
      <c r="W209" s="72"/>
      <c r="X209" s="72"/>
      <c r="Y209" s="80"/>
      <c r="Z209" s="80"/>
      <c r="AA209" s="80"/>
      <c r="AC209" s="39">
        <f>W206+AC264</f>
        <v>141.38399999999999</v>
      </c>
    </row>
    <row r="210" spans="1:29" ht="25.5" customHeight="1" x14ac:dyDescent="0.2">
      <c r="A210" s="151">
        <v>6</v>
      </c>
      <c r="B210" s="107" t="s">
        <v>101</v>
      </c>
      <c r="C210" s="87" t="s">
        <v>193</v>
      </c>
      <c r="D210" s="85" t="s">
        <v>237</v>
      </c>
      <c r="E210" s="138">
        <v>3</v>
      </c>
      <c r="F210" s="138">
        <f t="shared" ref="F210" si="235">H210+J210+R210</f>
        <v>447.95249079000001</v>
      </c>
      <c r="G210" s="133">
        <v>26.67</v>
      </c>
      <c r="H210" s="137">
        <f t="shared" ref="H210" si="236">G210*$P$8/1000</f>
        <v>66.001049100000003</v>
      </c>
      <c r="I210" s="133">
        <v>13.510999999999999</v>
      </c>
      <c r="J210" s="137">
        <f t="shared" ref="J210" si="237">I210*$P$9/1000</f>
        <v>42.273081689999998</v>
      </c>
      <c r="K210" s="20" t="s">
        <v>34</v>
      </c>
      <c r="L210" s="20" t="s">
        <v>19</v>
      </c>
      <c r="M210" s="20">
        <v>1</v>
      </c>
      <c r="N210" s="34">
        <v>300</v>
      </c>
      <c r="O210" s="35">
        <f t="shared" ref="O210:O281" si="238">M210*N210</f>
        <v>300</v>
      </c>
      <c r="P210" s="166">
        <f t="shared" ref="P210" si="239">E210*F210</f>
        <v>1343.8574723700001</v>
      </c>
      <c r="Q210" s="166">
        <f t="shared" ref="Q210" si="240">SUM(O210:O213)</f>
        <v>300</v>
      </c>
      <c r="R210" s="166">
        <f t="shared" ref="R210" si="241">Q210*1.02*1.05*$R$15</f>
        <v>339.67836</v>
      </c>
      <c r="S210" s="203">
        <v>574.38</v>
      </c>
      <c r="T210" s="203">
        <f t="shared" ref="T210" si="242">S210*E210</f>
        <v>1723.1399999999999</v>
      </c>
      <c r="U210" s="80"/>
      <c r="V210" s="80"/>
      <c r="W210" s="72">
        <f t="shared" ref="W210" si="243">ROUND(S210,2)</f>
        <v>574.38</v>
      </c>
      <c r="X210" s="72">
        <f t="shared" ref="X210" si="244">W210*E210</f>
        <v>1723.1399999999999</v>
      </c>
      <c r="Y210" s="80"/>
      <c r="Z210" s="80"/>
      <c r="AA210" s="80"/>
    </row>
    <row r="211" spans="1:29" ht="25.5" customHeight="1" x14ac:dyDescent="0.2">
      <c r="A211" s="152"/>
      <c r="B211" s="108"/>
      <c r="C211" s="87"/>
      <c r="D211" s="85"/>
      <c r="E211" s="138"/>
      <c r="F211" s="138"/>
      <c r="G211" s="133"/>
      <c r="H211" s="137"/>
      <c r="I211" s="133"/>
      <c r="J211" s="137"/>
      <c r="K211" s="20"/>
      <c r="L211" s="20"/>
      <c r="M211" s="20"/>
      <c r="N211" s="34"/>
      <c r="O211" s="35">
        <f t="shared" si="238"/>
        <v>0</v>
      </c>
      <c r="P211" s="167"/>
      <c r="Q211" s="167"/>
      <c r="R211" s="167"/>
      <c r="S211" s="203"/>
      <c r="T211" s="203"/>
      <c r="U211" s="80"/>
      <c r="V211" s="80"/>
      <c r="W211" s="72"/>
      <c r="X211" s="72"/>
      <c r="Y211" s="80"/>
      <c r="Z211" s="80"/>
      <c r="AA211" s="80"/>
    </row>
    <row r="212" spans="1:29" ht="25.5" customHeight="1" x14ac:dyDescent="0.2">
      <c r="A212" s="152"/>
      <c r="B212" s="108"/>
      <c r="C212" s="87"/>
      <c r="D212" s="85"/>
      <c r="E212" s="138"/>
      <c r="F212" s="138"/>
      <c r="G212" s="133"/>
      <c r="H212" s="137"/>
      <c r="I212" s="133"/>
      <c r="J212" s="137"/>
      <c r="K212" s="20"/>
      <c r="L212" s="20"/>
      <c r="M212" s="20"/>
      <c r="N212" s="34"/>
      <c r="O212" s="35">
        <f t="shared" si="238"/>
        <v>0</v>
      </c>
      <c r="P212" s="167"/>
      <c r="Q212" s="167"/>
      <c r="R212" s="167"/>
      <c r="S212" s="203"/>
      <c r="T212" s="203"/>
      <c r="U212" s="80"/>
      <c r="V212" s="80"/>
      <c r="W212" s="72"/>
      <c r="X212" s="72"/>
      <c r="Y212" s="80"/>
      <c r="Z212" s="80"/>
      <c r="AA212" s="80"/>
    </row>
    <row r="213" spans="1:29" ht="25.5" customHeight="1" x14ac:dyDescent="0.2">
      <c r="A213" s="153"/>
      <c r="B213" s="109"/>
      <c r="C213" s="87"/>
      <c r="D213" s="85"/>
      <c r="E213" s="138"/>
      <c r="F213" s="138"/>
      <c r="G213" s="133"/>
      <c r="H213" s="137"/>
      <c r="I213" s="133"/>
      <c r="J213" s="137"/>
      <c r="K213" s="20"/>
      <c r="L213" s="20"/>
      <c r="M213" s="20"/>
      <c r="N213" s="34"/>
      <c r="O213" s="35">
        <f t="shared" si="238"/>
        <v>0</v>
      </c>
      <c r="P213" s="168"/>
      <c r="Q213" s="168"/>
      <c r="R213" s="168"/>
      <c r="S213" s="203"/>
      <c r="T213" s="203"/>
      <c r="U213" s="80"/>
      <c r="V213" s="80"/>
      <c r="W213" s="72"/>
      <c r="X213" s="72"/>
      <c r="Y213" s="80"/>
      <c r="Z213" s="80"/>
      <c r="AA213" s="80"/>
    </row>
    <row r="214" spans="1:29" ht="12.75" customHeight="1" x14ac:dyDescent="0.2">
      <c r="A214" s="151">
        <v>7</v>
      </c>
      <c r="B214" s="107" t="s">
        <v>123</v>
      </c>
      <c r="C214" s="107" t="s">
        <v>194</v>
      </c>
      <c r="D214" s="114" t="s">
        <v>231</v>
      </c>
      <c r="E214" s="154">
        <v>410</v>
      </c>
      <c r="F214" s="138">
        <f t="shared" ref="F214" si="245">H214+J214+R214</f>
        <v>5.3342599980000003</v>
      </c>
      <c r="G214" s="157">
        <v>0.71</v>
      </c>
      <c r="H214" s="137">
        <f t="shared" ref="H214" si="246">G214*$P$8/1000</f>
        <v>1.7570583</v>
      </c>
      <c r="I214" s="157">
        <v>7.0000000000000001E-3</v>
      </c>
      <c r="J214" s="137">
        <f t="shared" ref="J214" si="247">I214*$P$9/1000</f>
        <v>2.1901530000000002E-2</v>
      </c>
      <c r="K214" s="20" t="s">
        <v>34</v>
      </c>
      <c r="L214" s="20" t="s">
        <v>23</v>
      </c>
      <c r="M214" s="20">
        <v>1</v>
      </c>
      <c r="N214" s="34">
        <v>3.14</v>
      </c>
      <c r="O214" s="35">
        <f t="shared" si="238"/>
        <v>3.14</v>
      </c>
      <c r="P214" s="137">
        <f t="shared" ref="P214" si="248">E214*F214</f>
        <v>2187.0465991800002</v>
      </c>
      <c r="Q214" s="137">
        <f t="shared" ref="Q214" si="249">SUM(O214:O217)</f>
        <v>3.14</v>
      </c>
      <c r="R214" s="137">
        <f t="shared" ref="R214" si="250">Q214*1.02*1.05*$R$15</f>
        <v>3.555300168</v>
      </c>
      <c r="S214" s="203">
        <v>6.84</v>
      </c>
      <c r="T214" s="203">
        <f t="shared" ref="T214" si="251">S214*E214</f>
        <v>2804.4</v>
      </c>
      <c r="U214" s="80"/>
      <c r="V214" s="80"/>
      <c r="W214" s="72">
        <f t="shared" ref="W214" si="252">ROUND(S214,2)</f>
        <v>6.84</v>
      </c>
      <c r="X214" s="72">
        <f t="shared" ref="X214" si="253">W214*E214</f>
        <v>2804.4</v>
      </c>
      <c r="Y214" s="80"/>
      <c r="Z214" s="80"/>
      <c r="AA214" s="80"/>
    </row>
    <row r="215" spans="1:29" ht="12.75" customHeight="1" x14ac:dyDescent="0.2">
      <c r="A215" s="152"/>
      <c r="B215" s="108"/>
      <c r="C215" s="108"/>
      <c r="D215" s="130"/>
      <c r="E215" s="155"/>
      <c r="F215" s="138"/>
      <c r="G215" s="158"/>
      <c r="H215" s="137"/>
      <c r="I215" s="158"/>
      <c r="J215" s="137"/>
      <c r="K215" s="20"/>
      <c r="L215" s="20"/>
      <c r="M215" s="20"/>
      <c r="N215" s="34"/>
      <c r="O215" s="35">
        <f t="shared" si="238"/>
        <v>0</v>
      </c>
      <c r="P215" s="137"/>
      <c r="Q215" s="137"/>
      <c r="R215" s="137"/>
      <c r="S215" s="203"/>
      <c r="T215" s="203"/>
      <c r="U215" s="80"/>
      <c r="V215" s="80"/>
      <c r="W215" s="72"/>
      <c r="X215" s="72"/>
      <c r="Y215" s="80"/>
      <c r="Z215" s="80"/>
      <c r="AA215" s="80"/>
    </row>
    <row r="216" spans="1:29" ht="12.75" customHeight="1" x14ac:dyDescent="0.2">
      <c r="A216" s="152"/>
      <c r="B216" s="108"/>
      <c r="C216" s="108"/>
      <c r="D216" s="130"/>
      <c r="E216" s="155"/>
      <c r="F216" s="138"/>
      <c r="G216" s="158"/>
      <c r="H216" s="137"/>
      <c r="I216" s="158"/>
      <c r="J216" s="137"/>
      <c r="K216" s="20"/>
      <c r="L216" s="20"/>
      <c r="M216" s="20"/>
      <c r="N216" s="34"/>
      <c r="O216" s="35">
        <f t="shared" si="238"/>
        <v>0</v>
      </c>
      <c r="P216" s="137"/>
      <c r="Q216" s="137"/>
      <c r="R216" s="137"/>
      <c r="S216" s="203"/>
      <c r="T216" s="203"/>
      <c r="U216" s="80"/>
      <c r="V216" s="80"/>
      <c r="W216" s="72"/>
      <c r="X216" s="72"/>
      <c r="Y216" s="80"/>
      <c r="Z216" s="80"/>
      <c r="AA216" s="80"/>
    </row>
    <row r="217" spans="1:29" ht="12.75" customHeight="1" x14ac:dyDescent="0.2">
      <c r="A217" s="153"/>
      <c r="B217" s="109"/>
      <c r="C217" s="109"/>
      <c r="D217" s="131"/>
      <c r="E217" s="156"/>
      <c r="F217" s="138"/>
      <c r="G217" s="159"/>
      <c r="H217" s="137"/>
      <c r="I217" s="159"/>
      <c r="J217" s="137"/>
      <c r="K217" s="20"/>
      <c r="L217" s="20"/>
      <c r="M217" s="20"/>
      <c r="N217" s="34"/>
      <c r="O217" s="35">
        <f t="shared" si="238"/>
        <v>0</v>
      </c>
      <c r="P217" s="137"/>
      <c r="Q217" s="137"/>
      <c r="R217" s="137"/>
      <c r="S217" s="203"/>
      <c r="T217" s="203"/>
      <c r="U217" s="80"/>
      <c r="V217" s="80"/>
      <c r="W217" s="72"/>
      <c r="X217" s="72"/>
      <c r="Y217" s="80"/>
      <c r="Z217" s="80"/>
      <c r="AA217" s="80"/>
    </row>
    <row r="218" spans="1:29" ht="15.95" customHeight="1" x14ac:dyDescent="0.2">
      <c r="A218" s="151">
        <v>8</v>
      </c>
      <c r="B218" s="87" t="s">
        <v>81</v>
      </c>
      <c r="C218" s="174" t="s">
        <v>195</v>
      </c>
      <c r="D218" s="114" t="s">
        <v>232</v>
      </c>
      <c r="E218" s="138">
        <v>65</v>
      </c>
      <c r="F218" s="138">
        <f t="shared" ref="F218" si="254">H218+J218+R218</f>
        <v>2.0737303716</v>
      </c>
      <c r="G218" s="170">
        <v>0.35599999999999998</v>
      </c>
      <c r="H218" s="137">
        <f t="shared" ref="H218" si="255">G218*$P$8/1000</f>
        <v>0.88100387999999996</v>
      </c>
      <c r="I218" s="171">
        <v>4.9000000000000002E-2</v>
      </c>
      <c r="J218" s="137">
        <f t="shared" ref="J218" si="256">I218*$P$9/1000</f>
        <v>0.15331070999999999</v>
      </c>
      <c r="K218" s="40" t="s">
        <v>26</v>
      </c>
      <c r="L218" s="40" t="s">
        <v>153</v>
      </c>
      <c r="M218" s="40">
        <v>2.5999999999999999E-2</v>
      </c>
      <c r="N218" s="34">
        <v>25.5</v>
      </c>
      <c r="O218" s="35">
        <f t="shared" si="238"/>
        <v>0.66299999999999992</v>
      </c>
      <c r="P218" s="137">
        <f t="shared" ref="P218" si="257">E218*F218</f>
        <v>134.79247415399999</v>
      </c>
      <c r="Q218" s="137">
        <f t="shared" ref="Q218" si="258">SUM(O218:O221)</f>
        <v>0.91799999999999993</v>
      </c>
      <c r="R218" s="137">
        <f t="shared" ref="R218" si="259">Q218*1.02*1.05*$R$15</f>
        <v>1.0394157815999998</v>
      </c>
      <c r="S218" s="203">
        <v>2.66</v>
      </c>
      <c r="T218" s="203">
        <f t="shared" ref="T218" si="260">S218*E218</f>
        <v>172.9</v>
      </c>
      <c r="U218" s="80"/>
      <c r="V218" s="80"/>
      <c r="W218" s="72">
        <f t="shared" ref="W218" si="261">ROUND(S218,2)</f>
        <v>2.66</v>
      </c>
      <c r="X218" s="72">
        <f t="shared" ref="X218" si="262">W218*E218</f>
        <v>172.9</v>
      </c>
      <c r="Y218" s="80"/>
      <c r="Z218" s="80"/>
      <c r="AA218" s="80"/>
    </row>
    <row r="219" spans="1:29" ht="15.95" customHeight="1" x14ac:dyDescent="0.2">
      <c r="A219" s="152"/>
      <c r="B219" s="87"/>
      <c r="C219" s="174"/>
      <c r="D219" s="115"/>
      <c r="E219" s="138"/>
      <c r="F219" s="138"/>
      <c r="G219" s="170"/>
      <c r="H219" s="137"/>
      <c r="I219" s="172"/>
      <c r="J219" s="137"/>
      <c r="K219" s="20"/>
      <c r="L219" s="34"/>
      <c r="M219" s="20"/>
      <c r="N219" s="34"/>
      <c r="O219" s="35">
        <f t="shared" si="238"/>
        <v>0</v>
      </c>
      <c r="P219" s="137"/>
      <c r="Q219" s="137"/>
      <c r="R219" s="137"/>
      <c r="S219" s="203"/>
      <c r="T219" s="203"/>
      <c r="U219" s="80"/>
      <c r="V219" s="80"/>
      <c r="W219" s="72"/>
      <c r="X219" s="72"/>
      <c r="Y219" s="80"/>
      <c r="Z219" s="80"/>
      <c r="AA219" s="80"/>
    </row>
    <row r="220" spans="1:29" ht="15.95" customHeight="1" x14ac:dyDescent="0.2">
      <c r="A220" s="152"/>
      <c r="B220" s="87"/>
      <c r="C220" s="174"/>
      <c r="D220" s="115"/>
      <c r="E220" s="138"/>
      <c r="F220" s="138"/>
      <c r="G220" s="170"/>
      <c r="H220" s="137"/>
      <c r="I220" s="172"/>
      <c r="J220" s="137"/>
      <c r="K220" s="20" t="s">
        <v>57</v>
      </c>
      <c r="L220" s="20" t="s">
        <v>151</v>
      </c>
      <c r="M220" s="20">
        <v>1.02</v>
      </c>
      <c r="N220" s="34">
        <v>0.25</v>
      </c>
      <c r="O220" s="35">
        <f t="shared" si="238"/>
        <v>0.255</v>
      </c>
      <c r="P220" s="137"/>
      <c r="Q220" s="137"/>
      <c r="R220" s="137"/>
      <c r="S220" s="203"/>
      <c r="T220" s="203"/>
      <c r="U220" s="80"/>
      <c r="V220" s="80"/>
      <c r="W220" s="72"/>
      <c r="X220" s="72"/>
      <c r="Y220" s="80"/>
      <c r="Z220" s="80"/>
      <c r="AA220" s="80"/>
    </row>
    <row r="221" spans="1:29" ht="15.95" customHeight="1" x14ac:dyDescent="0.2">
      <c r="A221" s="153"/>
      <c r="B221" s="87"/>
      <c r="C221" s="174"/>
      <c r="D221" s="116"/>
      <c r="E221" s="138"/>
      <c r="F221" s="138"/>
      <c r="G221" s="170"/>
      <c r="H221" s="137"/>
      <c r="I221" s="173"/>
      <c r="J221" s="137"/>
      <c r="K221" s="20"/>
      <c r="L221" s="20"/>
      <c r="M221" s="20"/>
      <c r="N221" s="34"/>
      <c r="O221" s="35">
        <f t="shared" si="238"/>
        <v>0</v>
      </c>
      <c r="P221" s="137"/>
      <c r="Q221" s="137"/>
      <c r="R221" s="137"/>
      <c r="S221" s="203"/>
      <c r="T221" s="203"/>
      <c r="U221" s="80"/>
      <c r="V221" s="80"/>
      <c r="W221" s="72"/>
      <c r="X221" s="72"/>
      <c r="Y221" s="80"/>
      <c r="Z221" s="80"/>
      <c r="AA221" s="80"/>
    </row>
    <row r="222" spans="1:29" ht="17.100000000000001" customHeight="1" x14ac:dyDescent="0.2">
      <c r="A222" s="151">
        <v>9</v>
      </c>
      <c r="B222" s="87" t="s">
        <v>91</v>
      </c>
      <c r="C222" s="87" t="s">
        <v>196</v>
      </c>
      <c r="D222" s="114" t="s">
        <v>232</v>
      </c>
      <c r="E222" s="169">
        <v>65</v>
      </c>
      <c r="F222" s="138">
        <f t="shared" si="199"/>
        <v>1.9567850882639997</v>
      </c>
      <c r="G222" s="133">
        <v>0.17399999999999999</v>
      </c>
      <c r="H222" s="137">
        <f t="shared" si="200"/>
        <v>0.43060301999999995</v>
      </c>
      <c r="I222" s="133">
        <v>1.4E-2</v>
      </c>
      <c r="J222" s="137">
        <f t="shared" si="201"/>
        <v>4.3803060000000005E-2</v>
      </c>
      <c r="K222" s="20" t="s">
        <v>92</v>
      </c>
      <c r="L222" s="20" t="s">
        <v>22</v>
      </c>
      <c r="M222" s="20">
        <v>1.18</v>
      </c>
      <c r="N222" s="34">
        <v>0.83</v>
      </c>
      <c r="O222" s="35">
        <f t="shared" si="238"/>
        <v>0.97939999999999994</v>
      </c>
      <c r="P222" s="137">
        <f t="shared" ref="P222" si="263">E222*F222</f>
        <v>127.19103073715998</v>
      </c>
      <c r="Q222" s="137">
        <f t="shared" ref="Q222" si="264">SUM(O222:O225)</f>
        <v>1.3092199999999998</v>
      </c>
      <c r="R222" s="137">
        <f t="shared" ref="R222" si="265">Q222*1.02*1.05*$R$15</f>
        <v>1.4823790082639996</v>
      </c>
      <c r="S222" s="203">
        <v>2.5099999999999998</v>
      </c>
      <c r="T222" s="203">
        <f t="shared" ref="T222" si="266">S222*E222</f>
        <v>163.14999999999998</v>
      </c>
      <c r="U222" s="80"/>
      <c r="V222" s="80"/>
      <c r="W222" s="72">
        <f t="shared" ref="W222" si="267">ROUND(S222,2)</f>
        <v>2.5099999999999998</v>
      </c>
      <c r="X222" s="72">
        <f t="shared" ref="X222" si="268">W222*E222</f>
        <v>163.14999999999998</v>
      </c>
      <c r="Y222" s="80"/>
      <c r="Z222" s="80"/>
      <c r="AA222" s="80"/>
    </row>
    <row r="223" spans="1:29" ht="17.100000000000001" customHeight="1" x14ac:dyDescent="0.2">
      <c r="A223" s="152"/>
      <c r="B223" s="87"/>
      <c r="C223" s="87"/>
      <c r="D223" s="115"/>
      <c r="E223" s="169"/>
      <c r="F223" s="138"/>
      <c r="G223" s="133"/>
      <c r="H223" s="137"/>
      <c r="I223" s="133"/>
      <c r="J223" s="137"/>
      <c r="K223" s="20" t="s">
        <v>93</v>
      </c>
      <c r="L223" s="20" t="s">
        <v>22</v>
      </c>
      <c r="M223" s="20">
        <v>0.3</v>
      </c>
      <c r="N223" s="34">
        <v>0.28699999999999998</v>
      </c>
      <c r="O223" s="35">
        <f t="shared" si="238"/>
        <v>8.6099999999999996E-2</v>
      </c>
      <c r="P223" s="137"/>
      <c r="Q223" s="137"/>
      <c r="R223" s="137"/>
      <c r="S223" s="203"/>
      <c r="T223" s="203"/>
      <c r="U223" s="80"/>
      <c r="V223" s="80"/>
      <c r="W223" s="72"/>
      <c r="X223" s="72"/>
      <c r="Y223" s="80"/>
      <c r="Z223" s="80"/>
      <c r="AA223" s="80"/>
    </row>
    <row r="224" spans="1:29" ht="17.100000000000001" customHeight="1" x14ac:dyDescent="0.2">
      <c r="A224" s="152"/>
      <c r="B224" s="87"/>
      <c r="C224" s="87"/>
      <c r="D224" s="115"/>
      <c r="E224" s="169"/>
      <c r="F224" s="138"/>
      <c r="G224" s="133"/>
      <c r="H224" s="137"/>
      <c r="I224" s="133"/>
      <c r="J224" s="137"/>
      <c r="K224" s="20" t="s">
        <v>52</v>
      </c>
      <c r="L224" s="20" t="s">
        <v>22</v>
      </c>
      <c r="M224" s="20">
        <v>0.24</v>
      </c>
      <c r="N224" s="34">
        <v>0.113</v>
      </c>
      <c r="O224" s="35">
        <f t="shared" si="238"/>
        <v>2.7119999999999998E-2</v>
      </c>
      <c r="P224" s="137"/>
      <c r="Q224" s="137"/>
      <c r="R224" s="137"/>
      <c r="S224" s="203"/>
      <c r="T224" s="203"/>
      <c r="U224" s="80"/>
      <c r="V224" s="80"/>
      <c r="W224" s="72"/>
      <c r="X224" s="72"/>
      <c r="Y224" s="80"/>
      <c r="Z224" s="80"/>
      <c r="AA224" s="80"/>
    </row>
    <row r="225" spans="1:27" ht="17.100000000000001" customHeight="1" x14ac:dyDescent="0.2">
      <c r="A225" s="153"/>
      <c r="B225" s="87"/>
      <c r="C225" s="87"/>
      <c r="D225" s="116"/>
      <c r="E225" s="169"/>
      <c r="F225" s="138"/>
      <c r="G225" s="133"/>
      <c r="H225" s="137"/>
      <c r="I225" s="133"/>
      <c r="J225" s="137"/>
      <c r="K225" s="20" t="s">
        <v>94</v>
      </c>
      <c r="L225" s="20" t="s">
        <v>22</v>
      </c>
      <c r="M225" s="20">
        <v>0.2</v>
      </c>
      <c r="N225" s="34">
        <v>1.083</v>
      </c>
      <c r="O225" s="35">
        <f t="shared" si="238"/>
        <v>0.21660000000000001</v>
      </c>
      <c r="P225" s="137"/>
      <c r="Q225" s="137"/>
      <c r="R225" s="137"/>
      <c r="S225" s="203"/>
      <c r="T225" s="203"/>
      <c r="U225" s="80"/>
      <c r="V225" s="80"/>
      <c r="W225" s="72"/>
      <c r="X225" s="72"/>
      <c r="Y225" s="80"/>
      <c r="Z225" s="80"/>
      <c r="AA225" s="80"/>
    </row>
    <row r="226" spans="1:27" ht="18.95" customHeight="1" x14ac:dyDescent="0.2">
      <c r="A226" s="151">
        <v>11</v>
      </c>
      <c r="B226" s="87" t="s">
        <v>55</v>
      </c>
      <c r="C226" s="87" t="s">
        <v>197</v>
      </c>
      <c r="D226" s="114" t="s">
        <v>232</v>
      </c>
      <c r="E226" s="138">
        <v>3140</v>
      </c>
      <c r="F226" s="138">
        <f t="shared" ref="F226" si="269">H226+J226+R226</f>
        <v>1.3549869000000001</v>
      </c>
      <c r="G226" s="133">
        <v>0.09</v>
      </c>
      <c r="H226" s="137">
        <f t="shared" ref="H226" si="270">G226*$P$8/1000</f>
        <v>0.2227257</v>
      </c>
      <c r="I226" s="133"/>
      <c r="J226" s="137">
        <f t="shared" ref="J226" si="271">I226*$P$9/1000</f>
        <v>0</v>
      </c>
      <c r="K226" s="20" t="s">
        <v>105</v>
      </c>
      <c r="L226" s="20" t="s">
        <v>151</v>
      </c>
      <c r="M226" s="20">
        <v>1</v>
      </c>
      <c r="N226" s="34">
        <v>1</v>
      </c>
      <c r="O226" s="35">
        <f t="shared" si="238"/>
        <v>1</v>
      </c>
      <c r="P226" s="137">
        <f t="shared" ref="P226" si="272">E226*F226</f>
        <v>4254.6588660000007</v>
      </c>
      <c r="Q226" s="137">
        <f t="shared" ref="Q226" si="273">SUM(O226:O229)</f>
        <v>1</v>
      </c>
      <c r="R226" s="137">
        <f t="shared" ref="R226" si="274">Q226*1.02*1.05*$R$15</f>
        <v>1.1322612000000001</v>
      </c>
      <c r="S226" s="203">
        <v>1.74</v>
      </c>
      <c r="T226" s="203">
        <f t="shared" ref="T226" si="275">S226*E226</f>
        <v>5463.6</v>
      </c>
      <c r="U226" s="80"/>
      <c r="V226" s="80"/>
      <c r="W226" s="72">
        <f t="shared" ref="W226" si="276">ROUND(S226,2)</f>
        <v>1.74</v>
      </c>
      <c r="X226" s="72">
        <f t="shared" ref="X226" si="277">W226*E226</f>
        <v>5463.6</v>
      </c>
      <c r="Y226" s="80"/>
      <c r="Z226" s="80"/>
      <c r="AA226" s="80"/>
    </row>
    <row r="227" spans="1:27" ht="18.95" customHeight="1" x14ac:dyDescent="0.2">
      <c r="A227" s="152"/>
      <c r="B227" s="87"/>
      <c r="C227" s="87"/>
      <c r="D227" s="115"/>
      <c r="E227" s="138"/>
      <c r="F227" s="138"/>
      <c r="G227" s="133"/>
      <c r="H227" s="137"/>
      <c r="I227" s="133"/>
      <c r="J227" s="137"/>
      <c r="K227" s="20"/>
      <c r="L227" s="20"/>
      <c r="M227" s="20"/>
      <c r="N227" s="34"/>
      <c r="O227" s="35">
        <f t="shared" si="238"/>
        <v>0</v>
      </c>
      <c r="P227" s="137"/>
      <c r="Q227" s="137"/>
      <c r="R227" s="137"/>
      <c r="S227" s="203"/>
      <c r="T227" s="203"/>
      <c r="U227" s="80"/>
      <c r="V227" s="80"/>
      <c r="W227" s="72"/>
      <c r="X227" s="72"/>
      <c r="Y227" s="80"/>
      <c r="Z227" s="80"/>
      <c r="AA227" s="80"/>
    </row>
    <row r="228" spans="1:27" ht="18.95" customHeight="1" x14ac:dyDescent="0.2">
      <c r="A228" s="152"/>
      <c r="B228" s="87"/>
      <c r="C228" s="87"/>
      <c r="D228" s="115"/>
      <c r="E228" s="138"/>
      <c r="F228" s="138"/>
      <c r="G228" s="133"/>
      <c r="H228" s="137"/>
      <c r="I228" s="133"/>
      <c r="J228" s="137"/>
      <c r="K228" s="20"/>
      <c r="L228" s="20"/>
      <c r="M228" s="20"/>
      <c r="N228" s="34"/>
      <c r="O228" s="35">
        <f t="shared" si="238"/>
        <v>0</v>
      </c>
      <c r="P228" s="137"/>
      <c r="Q228" s="137"/>
      <c r="R228" s="137"/>
      <c r="S228" s="203"/>
      <c r="T228" s="203"/>
      <c r="U228" s="80"/>
      <c r="V228" s="80"/>
      <c r="W228" s="72"/>
      <c r="X228" s="72"/>
      <c r="Y228" s="80"/>
      <c r="Z228" s="80"/>
      <c r="AA228" s="80"/>
    </row>
    <row r="229" spans="1:27" ht="18.95" customHeight="1" x14ac:dyDescent="0.2">
      <c r="A229" s="153"/>
      <c r="B229" s="87"/>
      <c r="C229" s="87"/>
      <c r="D229" s="116"/>
      <c r="E229" s="138"/>
      <c r="F229" s="138"/>
      <c r="G229" s="133"/>
      <c r="H229" s="137"/>
      <c r="I229" s="133"/>
      <c r="J229" s="137"/>
      <c r="K229" s="20"/>
      <c r="L229" s="20"/>
      <c r="M229" s="20"/>
      <c r="N229" s="34"/>
      <c r="O229" s="35">
        <f t="shared" si="238"/>
        <v>0</v>
      </c>
      <c r="P229" s="137"/>
      <c r="Q229" s="137"/>
      <c r="R229" s="137"/>
      <c r="S229" s="203"/>
      <c r="T229" s="203"/>
      <c r="U229" s="80"/>
      <c r="V229" s="80"/>
      <c r="W229" s="72"/>
      <c r="X229" s="72"/>
      <c r="Y229" s="80"/>
      <c r="Z229" s="80"/>
      <c r="AA229" s="80"/>
    </row>
    <row r="230" spans="1:27" ht="12.75" customHeight="1" x14ac:dyDescent="0.2">
      <c r="A230" s="151">
        <v>12</v>
      </c>
      <c r="B230" s="87" t="s">
        <v>45</v>
      </c>
      <c r="C230" s="87" t="s">
        <v>198</v>
      </c>
      <c r="D230" s="114" t="s">
        <v>232</v>
      </c>
      <c r="E230" s="138">
        <v>58</v>
      </c>
      <c r="F230" s="138">
        <f t="shared" ref="F230:F395" si="278">H230+J230+R230</f>
        <v>1.3019902358544</v>
      </c>
      <c r="G230" s="133">
        <v>0.38400000000000001</v>
      </c>
      <c r="H230" s="137">
        <f t="shared" ref="H230:H395" si="279">G230*$P$8/1000</f>
        <v>0.95029632000000008</v>
      </c>
      <c r="I230" s="133"/>
      <c r="J230" s="137">
        <f t="shared" ref="J230:J395" si="280">I230*$P$9/1000</f>
        <v>0</v>
      </c>
      <c r="K230" s="20" t="s">
        <v>86</v>
      </c>
      <c r="L230" s="20" t="s">
        <v>22</v>
      </c>
      <c r="M230" s="20">
        <v>0.24399999999999999</v>
      </c>
      <c r="N230" s="34">
        <v>1.2729999999999999</v>
      </c>
      <c r="O230" s="35">
        <f t="shared" si="238"/>
        <v>0.31061199999999994</v>
      </c>
      <c r="P230" s="137">
        <f t="shared" ref="P230" si="281">E230*F230</f>
        <v>75.515433679555201</v>
      </c>
      <c r="Q230" s="137">
        <f t="shared" ref="Q230" si="282">SUM(O230:O233)</f>
        <v>0.31061199999999994</v>
      </c>
      <c r="R230" s="137">
        <f t="shared" ref="R230" si="283">Q230*1.02*1.05*$R$15</f>
        <v>0.35169391585439991</v>
      </c>
      <c r="S230" s="203">
        <v>1.64</v>
      </c>
      <c r="T230" s="203">
        <f t="shared" ref="T230" si="284">S230*E230</f>
        <v>95.11999999999999</v>
      </c>
      <c r="U230" s="80"/>
      <c r="V230" s="80"/>
      <c r="W230" s="72">
        <v>1.64</v>
      </c>
      <c r="X230" s="72">
        <f t="shared" ref="X230" si="285">W230*E230</f>
        <v>95.11999999999999</v>
      </c>
      <c r="Y230" s="80"/>
      <c r="Z230" s="80"/>
      <c r="AA230" s="80"/>
    </row>
    <row r="231" spans="1:27" ht="12.75" customHeight="1" x14ac:dyDescent="0.2">
      <c r="A231" s="152"/>
      <c r="B231" s="87"/>
      <c r="C231" s="87"/>
      <c r="D231" s="115"/>
      <c r="E231" s="138"/>
      <c r="F231" s="138"/>
      <c r="G231" s="133"/>
      <c r="H231" s="137"/>
      <c r="I231" s="133"/>
      <c r="J231" s="137"/>
      <c r="K231" s="20"/>
      <c r="L231" s="20"/>
      <c r="M231" s="20"/>
      <c r="N231" s="34"/>
      <c r="O231" s="35">
        <f t="shared" si="238"/>
        <v>0</v>
      </c>
      <c r="P231" s="137"/>
      <c r="Q231" s="137"/>
      <c r="R231" s="137"/>
      <c r="S231" s="203"/>
      <c r="T231" s="203"/>
      <c r="U231" s="80"/>
      <c r="V231" s="80"/>
      <c r="W231" s="72"/>
      <c r="X231" s="72"/>
      <c r="Y231" s="80"/>
      <c r="Z231" s="80"/>
      <c r="AA231" s="80"/>
    </row>
    <row r="232" spans="1:27" ht="12.75" customHeight="1" x14ac:dyDescent="0.2">
      <c r="A232" s="152"/>
      <c r="B232" s="87"/>
      <c r="C232" s="87"/>
      <c r="D232" s="115"/>
      <c r="E232" s="138"/>
      <c r="F232" s="138"/>
      <c r="G232" s="133"/>
      <c r="H232" s="137"/>
      <c r="I232" s="133"/>
      <c r="J232" s="137"/>
      <c r="K232" s="20"/>
      <c r="L232" s="20"/>
      <c r="M232" s="20"/>
      <c r="N232" s="34"/>
      <c r="O232" s="35">
        <f t="shared" si="238"/>
        <v>0</v>
      </c>
      <c r="P232" s="137"/>
      <c r="Q232" s="137"/>
      <c r="R232" s="137"/>
      <c r="S232" s="203"/>
      <c r="T232" s="203"/>
      <c r="U232" s="80"/>
      <c r="V232" s="80"/>
      <c r="W232" s="72"/>
      <c r="X232" s="72"/>
      <c r="Y232" s="80"/>
      <c r="Z232" s="80"/>
      <c r="AA232" s="80"/>
    </row>
    <row r="233" spans="1:27" ht="12.75" customHeight="1" x14ac:dyDescent="0.2">
      <c r="A233" s="153"/>
      <c r="B233" s="87"/>
      <c r="C233" s="87"/>
      <c r="D233" s="116"/>
      <c r="E233" s="138"/>
      <c r="F233" s="138"/>
      <c r="G233" s="133"/>
      <c r="H233" s="137"/>
      <c r="I233" s="133"/>
      <c r="J233" s="137"/>
      <c r="K233" s="20"/>
      <c r="L233" s="20"/>
      <c r="M233" s="20"/>
      <c r="N233" s="34"/>
      <c r="O233" s="35">
        <f t="shared" si="238"/>
        <v>0</v>
      </c>
      <c r="P233" s="137"/>
      <c r="Q233" s="137"/>
      <c r="R233" s="137"/>
      <c r="S233" s="203"/>
      <c r="T233" s="203"/>
      <c r="U233" s="80"/>
      <c r="V233" s="80"/>
      <c r="W233" s="72"/>
      <c r="X233" s="72"/>
      <c r="Y233" s="80"/>
      <c r="Z233" s="80"/>
      <c r="AA233" s="80"/>
    </row>
    <row r="234" spans="1:27" ht="12.75" customHeight="1" x14ac:dyDescent="0.2">
      <c r="A234" s="151">
        <v>13</v>
      </c>
      <c r="B234" s="87" t="s">
        <v>64</v>
      </c>
      <c r="C234" s="87" t="s">
        <v>199</v>
      </c>
      <c r="D234" s="85" t="s">
        <v>230</v>
      </c>
      <c r="E234" s="176">
        <v>6.6</v>
      </c>
      <c r="F234" s="138">
        <f t="shared" ref="F234:F238" si="286">H234+J234+R234</f>
        <v>7.4796823199999993</v>
      </c>
      <c r="G234" s="175">
        <v>0.45</v>
      </c>
      <c r="H234" s="137">
        <f t="shared" ref="H234:H238" si="287">G234*$P$8/1000</f>
        <v>1.1136285000000001</v>
      </c>
      <c r="I234" s="175">
        <v>0.37</v>
      </c>
      <c r="J234" s="137">
        <f t="shared" ref="J234:J238" si="288">I234*$P$9/1000</f>
        <v>1.1576523000000001</v>
      </c>
      <c r="K234" s="20" t="s">
        <v>30</v>
      </c>
      <c r="L234" s="20" t="s">
        <v>152</v>
      </c>
      <c r="M234" s="20">
        <v>1.1499999999999999</v>
      </c>
      <c r="N234" s="34">
        <v>4</v>
      </c>
      <c r="O234" s="35">
        <f t="shared" si="238"/>
        <v>4.5999999999999996</v>
      </c>
      <c r="P234" s="137">
        <f t="shared" ref="P234" si="289">E234*F234</f>
        <v>49.365903311999993</v>
      </c>
      <c r="Q234" s="137">
        <f t="shared" ref="Q234" si="290">SUM(O234:O237)</f>
        <v>4.5999999999999996</v>
      </c>
      <c r="R234" s="137">
        <f t="shared" ref="R234" si="291">Q234*1.02*1.05*$R$15</f>
        <v>5.2084015199999989</v>
      </c>
      <c r="S234" s="203">
        <v>9.5</v>
      </c>
      <c r="T234" s="203">
        <f t="shared" ref="T234" si="292">S234*E234</f>
        <v>62.699999999999996</v>
      </c>
      <c r="U234" s="80"/>
      <c r="V234" s="80"/>
      <c r="W234" s="72">
        <v>9.5</v>
      </c>
      <c r="X234" s="72">
        <f t="shared" ref="X234" si="293">W234*E234</f>
        <v>62.699999999999996</v>
      </c>
      <c r="Y234" s="80"/>
      <c r="Z234" s="80"/>
      <c r="AA234" s="80"/>
    </row>
    <row r="235" spans="1:27" ht="12.75" customHeight="1" x14ac:dyDescent="0.2">
      <c r="A235" s="152"/>
      <c r="B235" s="87"/>
      <c r="C235" s="87"/>
      <c r="D235" s="89"/>
      <c r="E235" s="176"/>
      <c r="F235" s="138"/>
      <c r="G235" s="175"/>
      <c r="H235" s="137"/>
      <c r="I235" s="175"/>
      <c r="J235" s="137"/>
      <c r="K235" s="41"/>
      <c r="L235" s="41"/>
      <c r="M235" s="41"/>
      <c r="N235" s="34"/>
      <c r="O235" s="35">
        <f t="shared" si="238"/>
        <v>0</v>
      </c>
      <c r="P235" s="137"/>
      <c r="Q235" s="137"/>
      <c r="R235" s="137"/>
      <c r="S235" s="203"/>
      <c r="T235" s="203"/>
      <c r="U235" s="80"/>
      <c r="V235" s="80"/>
      <c r="W235" s="72"/>
      <c r="X235" s="72"/>
      <c r="Y235" s="80"/>
      <c r="Z235" s="80"/>
      <c r="AA235" s="80"/>
    </row>
    <row r="236" spans="1:27" ht="12.75" customHeight="1" x14ac:dyDescent="0.2">
      <c r="A236" s="152"/>
      <c r="B236" s="87"/>
      <c r="C236" s="87"/>
      <c r="D236" s="89"/>
      <c r="E236" s="176"/>
      <c r="F236" s="138"/>
      <c r="G236" s="175"/>
      <c r="H236" s="137"/>
      <c r="I236" s="175"/>
      <c r="J236" s="137"/>
      <c r="K236" s="41"/>
      <c r="L236" s="41"/>
      <c r="M236" s="41"/>
      <c r="N236" s="34"/>
      <c r="O236" s="35">
        <f t="shared" si="238"/>
        <v>0</v>
      </c>
      <c r="P236" s="137"/>
      <c r="Q236" s="137"/>
      <c r="R236" s="137"/>
      <c r="S236" s="203"/>
      <c r="T236" s="203"/>
      <c r="U236" s="80"/>
      <c r="V236" s="80"/>
      <c r="W236" s="72"/>
      <c r="X236" s="72"/>
      <c r="Y236" s="80"/>
      <c r="Z236" s="80"/>
      <c r="AA236" s="80"/>
    </row>
    <row r="237" spans="1:27" ht="12.75" customHeight="1" x14ac:dyDescent="0.2">
      <c r="A237" s="153"/>
      <c r="B237" s="87"/>
      <c r="C237" s="87"/>
      <c r="D237" s="89"/>
      <c r="E237" s="176"/>
      <c r="F237" s="138"/>
      <c r="G237" s="175"/>
      <c r="H237" s="137"/>
      <c r="I237" s="175"/>
      <c r="J237" s="137"/>
      <c r="K237" s="41"/>
      <c r="L237" s="41"/>
      <c r="M237" s="41"/>
      <c r="N237" s="34"/>
      <c r="O237" s="35">
        <f t="shared" si="238"/>
        <v>0</v>
      </c>
      <c r="P237" s="137"/>
      <c r="Q237" s="137"/>
      <c r="R237" s="137"/>
      <c r="S237" s="203"/>
      <c r="T237" s="203"/>
      <c r="U237" s="80"/>
      <c r="V237" s="80"/>
      <c r="W237" s="72"/>
      <c r="X237" s="72"/>
      <c r="Y237" s="80"/>
      <c r="Z237" s="80"/>
      <c r="AA237" s="80"/>
    </row>
    <row r="238" spans="1:27" ht="13.5" customHeight="1" x14ac:dyDescent="0.2">
      <c r="A238" s="151">
        <v>14</v>
      </c>
      <c r="B238" s="87" t="s">
        <v>65</v>
      </c>
      <c r="C238" s="87" t="s">
        <v>200</v>
      </c>
      <c r="D238" s="85" t="s">
        <v>230</v>
      </c>
      <c r="E238" s="138">
        <v>6.6</v>
      </c>
      <c r="F238" s="138">
        <f t="shared" si="286"/>
        <v>31.192306193999997</v>
      </c>
      <c r="G238" s="133">
        <v>0.7</v>
      </c>
      <c r="H238" s="137">
        <f t="shared" si="287"/>
        <v>1.7323109999999999</v>
      </c>
      <c r="I238" s="133">
        <v>0.28000000000000003</v>
      </c>
      <c r="J238" s="137">
        <f t="shared" si="288"/>
        <v>0.8760612000000001</v>
      </c>
      <c r="K238" s="20" t="s">
        <v>66</v>
      </c>
      <c r="L238" s="20" t="s">
        <v>152</v>
      </c>
      <c r="M238" s="20">
        <v>1.02</v>
      </c>
      <c r="N238" s="34">
        <v>24.75</v>
      </c>
      <c r="O238" s="35">
        <f t="shared" si="238"/>
        <v>25.245000000000001</v>
      </c>
      <c r="P238" s="137">
        <f t="shared" ref="P238" si="294">E238*F238</f>
        <v>205.86922088039998</v>
      </c>
      <c r="Q238" s="137">
        <f t="shared" ref="Q238" si="295">SUM(O238:O241)</f>
        <v>25.245000000000001</v>
      </c>
      <c r="R238" s="137">
        <f t="shared" ref="R238" si="296">Q238*1.02*1.05*$R$15</f>
        <v>28.583933993999999</v>
      </c>
      <c r="S238" s="203">
        <v>40</v>
      </c>
      <c r="T238" s="203">
        <f t="shared" ref="T238" si="297">S238*E238</f>
        <v>264</v>
      </c>
      <c r="U238" s="80"/>
      <c r="V238" s="80"/>
      <c r="W238" s="72">
        <f t="shared" ref="W238" si="298">ROUND(S238,2)</f>
        <v>40</v>
      </c>
      <c r="X238" s="72">
        <f t="shared" ref="X238" si="299">W238*E238</f>
        <v>264</v>
      </c>
      <c r="Y238" s="80"/>
      <c r="Z238" s="80"/>
      <c r="AA238" s="80"/>
    </row>
    <row r="239" spans="1:27" ht="13.5" customHeight="1" x14ac:dyDescent="0.2">
      <c r="A239" s="152"/>
      <c r="B239" s="87"/>
      <c r="C239" s="87"/>
      <c r="D239" s="89"/>
      <c r="E239" s="138"/>
      <c r="F239" s="138"/>
      <c r="G239" s="133"/>
      <c r="H239" s="137"/>
      <c r="I239" s="133"/>
      <c r="J239" s="137"/>
      <c r="K239" s="20"/>
      <c r="L239" s="20"/>
      <c r="M239" s="20"/>
      <c r="N239" s="34"/>
      <c r="O239" s="35">
        <f t="shared" si="238"/>
        <v>0</v>
      </c>
      <c r="P239" s="137"/>
      <c r="Q239" s="137"/>
      <c r="R239" s="137"/>
      <c r="S239" s="203"/>
      <c r="T239" s="203"/>
      <c r="U239" s="80"/>
      <c r="V239" s="80"/>
      <c r="W239" s="72"/>
      <c r="X239" s="72"/>
      <c r="Y239" s="80"/>
      <c r="Z239" s="80"/>
      <c r="AA239" s="80"/>
    </row>
    <row r="240" spans="1:27" ht="13.5" customHeight="1" x14ac:dyDescent="0.2">
      <c r="A240" s="152"/>
      <c r="B240" s="87"/>
      <c r="C240" s="87"/>
      <c r="D240" s="89"/>
      <c r="E240" s="138"/>
      <c r="F240" s="138"/>
      <c r="G240" s="133"/>
      <c r="H240" s="137"/>
      <c r="I240" s="133"/>
      <c r="J240" s="137"/>
      <c r="K240" s="20"/>
      <c r="L240" s="20"/>
      <c r="M240" s="20"/>
      <c r="N240" s="34"/>
      <c r="O240" s="35">
        <f t="shared" si="238"/>
        <v>0</v>
      </c>
      <c r="P240" s="137"/>
      <c r="Q240" s="137"/>
      <c r="R240" s="137"/>
      <c r="S240" s="203"/>
      <c r="T240" s="203"/>
      <c r="U240" s="80"/>
      <c r="V240" s="80"/>
      <c r="W240" s="72"/>
      <c r="X240" s="72"/>
      <c r="Y240" s="80"/>
      <c r="Z240" s="80"/>
      <c r="AA240" s="80"/>
    </row>
    <row r="241" spans="1:27" ht="13.5" customHeight="1" x14ac:dyDescent="0.2">
      <c r="A241" s="153"/>
      <c r="B241" s="87"/>
      <c r="C241" s="87"/>
      <c r="D241" s="89"/>
      <c r="E241" s="138"/>
      <c r="F241" s="138"/>
      <c r="G241" s="133"/>
      <c r="H241" s="137"/>
      <c r="I241" s="133"/>
      <c r="J241" s="137"/>
      <c r="K241" s="20"/>
      <c r="L241" s="20"/>
      <c r="M241" s="20"/>
      <c r="N241" s="34"/>
      <c r="O241" s="35">
        <f t="shared" si="238"/>
        <v>0</v>
      </c>
      <c r="P241" s="137"/>
      <c r="Q241" s="137"/>
      <c r="R241" s="137"/>
      <c r="S241" s="203"/>
      <c r="T241" s="203"/>
      <c r="U241" s="80"/>
      <c r="V241" s="80"/>
      <c r="W241" s="72"/>
      <c r="X241" s="72"/>
      <c r="Y241" s="80"/>
      <c r="Z241" s="80"/>
      <c r="AA241" s="80"/>
    </row>
    <row r="242" spans="1:27" ht="12.75" customHeight="1" x14ac:dyDescent="0.2">
      <c r="A242" s="151">
        <v>15</v>
      </c>
      <c r="B242" s="87" t="s">
        <v>124</v>
      </c>
      <c r="C242" s="87" t="s">
        <v>239</v>
      </c>
      <c r="D242" s="85" t="s">
        <v>230</v>
      </c>
      <c r="E242" s="138">
        <v>9.9</v>
      </c>
      <c r="F242" s="138">
        <f t="shared" ref="F242:F250" si="300">H242+J242+R242</f>
        <v>36.957112349498161</v>
      </c>
      <c r="G242" s="133">
        <v>1</v>
      </c>
      <c r="H242" s="137">
        <f t="shared" ref="H242:H250" si="301">G242*$P$8/1000</f>
        <v>2.4747300000000001</v>
      </c>
      <c r="I242" s="133">
        <v>0.77</v>
      </c>
      <c r="J242" s="137">
        <f t="shared" ref="J242:J250" si="302">I242*$P$9/1000</f>
        <v>2.4091682999999997</v>
      </c>
      <c r="K242" s="20" t="s">
        <v>25</v>
      </c>
      <c r="L242" s="20" t="s">
        <v>152</v>
      </c>
      <c r="M242" s="20">
        <v>1.0149999999999999</v>
      </c>
      <c r="N242" s="34">
        <v>27.5</v>
      </c>
      <c r="O242" s="35">
        <f t="shared" si="238"/>
        <v>27.912499999999998</v>
      </c>
      <c r="P242" s="137">
        <f t="shared" ref="P242" si="303">E242*F242</f>
        <v>365.87541226003179</v>
      </c>
      <c r="Q242" s="137">
        <f t="shared" ref="Q242" si="304">SUM(O242:O245)</f>
        <v>28.326691799999999</v>
      </c>
      <c r="R242" s="137">
        <f t="shared" ref="R242" si="305">Q242*1.02*1.05*$R$15</f>
        <v>32.073214049498162</v>
      </c>
      <c r="S242" s="203">
        <v>47.39</v>
      </c>
      <c r="T242" s="203">
        <f t="shared" ref="T242" si="306">S242*E242</f>
        <v>469.161</v>
      </c>
      <c r="U242" s="80"/>
      <c r="V242" s="80"/>
      <c r="W242" s="72">
        <f t="shared" ref="W242" si="307">ROUND(S242,2)</f>
        <v>47.39</v>
      </c>
      <c r="X242" s="72">
        <f t="shared" ref="X242" si="308">W242*E242</f>
        <v>469.161</v>
      </c>
      <c r="Y242" s="80"/>
      <c r="Z242" s="80"/>
      <c r="AA242" s="80"/>
    </row>
    <row r="243" spans="1:27" ht="12.75" customHeight="1" x14ac:dyDescent="0.2">
      <c r="A243" s="152"/>
      <c r="B243" s="87"/>
      <c r="C243" s="87"/>
      <c r="D243" s="89"/>
      <c r="E243" s="138"/>
      <c r="F243" s="138"/>
      <c r="G243" s="133"/>
      <c r="H243" s="137"/>
      <c r="I243" s="133"/>
      <c r="J243" s="137"/>
      <c r="K243" s="20" t="s">
        <v>69</v>
      </c>
      <c r="L243" s="20" t="s">
        <v>151</v>
      </c>
      <c r="M243" s="20">
        <v>7.5399999999999995E-2</v>
      </c>
      <c r="N243" s="34">
        <v>4.1669999999999998</v>
      </c>
      <c r="O243" s="35">
        <f t="shared" si="238"/>
        <v>0.31419179999999997</v>
      </c>
      <c r="P243" s="137"/>
      <c r="Q243" s="137"/>
      <c r="R243" s="137"/>
      <c r="S243" s="203"/>
      <c r="T243" s="203"/>
      <c r="U243" s="80"/>
      <c r="V243" s="80"/>
      <c r="W243" s="72"/>
      <c r="X243" s="72"/>
      <c r="Y243" s="80"/>
      <c r="Z243" s="80"/>
      <c r="AA243" s="80"/>
    </row>
    <row r="244" spans="1:27" ht="12.75" customHeight="1" x14ac:dyDescent="0.2">
      <c r="A244" s="152"/>
      <c r="B244" s="87"/>
      <c r="C244" s="87"/>
      <c r="D244" s="89"/>
      <c r="E244" s="138"/>
      <c r="F244" s="138"/>
      <c r="G244" s="133"/>
      <c r="H244" s="137"/>
      <c r="I244" s="133"/>
      <c r="J244" s="137"/>
      <c r="K244" s="20" t="s">
        <v>80</v>
      </c>
      <c r="L244" s="20" t="s">
        <v>152</v>
      </c>
      <c r="M244" s="20">
        <v>8.0000000000000004E-4</v>
      </c>
      <c r="N244" s="34">
        <v>125</v>
      </c>
      <c r="O244" s="35">
        <f t="shared" si="238"/>
        <v>0.1</v>
      </c>
      <c r="P244" s="137"/>
      <c r="Q244" s="137"/>
      <c r="R244" s="137"/>
      <c r="S244" s="203"/>
      <c r="T244" s="203"/>
      <c r="U244" s="80"/>
      <c r="V244" s="80"/>
      <c r="W244" s="72"/>
      <c r="X244" s="72"/>
      <c r="Y244" s="80"/>
      <c r="Z244" s="80"/>
      <c r="AA244" s="80"/>
    </row>
    <row r="245" spans="1:27" ht="12.75" customHeight="1" x14ac:dyDescent="0.2">
      <c r="A245" s="153"/>
      <c r="B245" s="87"/>
      <c r="C245" s="87"/>
      <c r="D245" s="89"/>
      <c r="E245" s="138"/>
      <c r="F245" s="138"/>
      <c r="G245" s="133"/>
      <c r="H245" s="137"/>
      <c r="I245" s="133"/>
      <c r="J245" s="137"/>
      <c r="K245" s="20"/>
      <c r="L245" s="20"/>
      <c r="M245" s="20"/>
      <c r="N245" s="34"/>
      <c r="O245" s="35">
        <f t="shared" si="238"/>
        <v>0</v>
      </c>
      <c r="P245" s="137"/>
      <c r="Q245" s="137"/>
      <c r="R245" s="137"/>
      <c r="S245" s="203"/>
      <c r="T245" s="203"/>
      <c r="U245" s="80"/>
      <c r="V245" s="80"/>
      <c r="W245" s="72"/>
      <c r="X245" s="72"/>
      <c r="Y245" s="80"/>
      <c r="Z245" s="80"/>
      <c r="AA245" s="80"/>
    </row>
    <row r="246" spans="1:27" ht="12.75" customHeight="1" x14ac:dyDescent="0.2">
      <c r="A246" s="151">
        <v>16</v>
      </c>
      <c r="B246" s="87" t="s">
        <v>21</v>
      </c>
      <c r="C246" s="177" t="s">
        <v>201</v>
      </c>
      <c r="D246" s="118" t="s">
        <v>234</v>
      </c>
      <c r="E246" s="138">
        <v>0.97</v>
      </c>
      <c r="F246" s="138">
        <f t="shared" si="300"/>
        <v>273.63016742039997</v>
      </c>
      <c r="G246" s="157"/>
      <c r="H246" s="137">
        <f t="shared" si="301"/>
        <v>0</v>
      </c>
      <c r="I246" s="157"/>
      <c r="J246" s="137">
        <f t="shared" si="302"/>
        <v>0</v>
      </c>
      <c r="K246" s="20" t="s">
        <v>79</v>
      </c>
      <c r="L246" s="20" t="s">
        <v>20</v>
      </c>
      <c r="M246" s="20">
        <v>1</v>
      </c>
      <c r="N246" s="34">
        <v>241.667</v>
      </c>
      <c r="O246" s="35">
        <f t="shared" si="238"/>
        <v>241.667</v>
      </c>
      <c r="P246" s="137">
        <f t="shared" ref="P246" si="309">E246*F246</f>
        <v>265.42126239778798</v>
      </c>
      <c r="Q246" s="137">
        <f t="shared" ref="Q246" si="310">SUM(O246:O249)</f>
        <v>241.667</v>
      </c>
      <c r="R246" s="137">
        <f t="shared" ref="R246" si="311">Q246*1.02*1.05*$R$15</f>
        <v>273.63016742039997</v>
      </c>
      <c r="S246" s="203">
        <v>351</v>
      </c>
      <c r="T246" s="203">
        <f t="shared" ref="T246" si="312">S246*E246</f>
        <v>340.46999999999997</v>
      </c>
      <c r="U246" s="80"/>
      <c r="V246" s="80"/>
      <c r="W246" s="72">
        <v>351</v>
      </c>
      <c r="X246" s="72">
        <f t="shared" ref="X246" si="313">W246*E246</f>
        <v>340.46999999999997</v>
      </c>
      <c r="Y246" s="80"/>
      <c r="Z246" s="80"/>
      <c r="AA246" s="80"/>
    </row>
    <row r="247" spans="1:27" ht="12.75" customHeight="1" x14ac:dyDescent="0.2">
      <c r="A247" s="152"/>
      <c r="B247" s="87"/>
      <c r="C247" s="177"/>
      <c r="D247" s="119"/>
      <c r="E247" s="138"/>
      <c r="F247" s="138"/>
      <c r="G247" s="158"/>
      <c r="H247" s="137"/>
      <c r="I247" s="158"/>
      <c r="J247" s="137"/>
      <c r="K247" s="20"/>
      <c r="L247" s="20"/>
      <c r="M247" s="20"/>
      <c r="N247" s="34"/>
      <c r="O247" s="35">
        <f t="shared" si="238"/>
        <v>0</v>
      </c>
      <c r="P247" s="137"/>
      <c r="Q247" s="137"/>
      <c r="R247" s="137"/>
      <c r="S247" s="203"/>
      <c r="T247" s="203"/>
      <c r="U247" s="80"/>
      <c r="V247" s="80"/>
      <c r="W247" s="72"/>
      <c r="X247" s="72"/>
      <c r="Y247" s="80"/>
      <c r="Z247" s="80"/>
      <c r="AA247" s="80"/>
    </row>
    <row r="248" spans="1:27" ht="12.75" customHeight="1" x14ac:dyDescent="0.2">
      <c r="A248" s="152"/>
      <c r="B248" s="87"/>
      <c r="C248" s="177"/>
      <c r="D248" s="119"/>
      <c r="E248" s="138"/>
      <c r="F248" s="138"/>
      <c r="G248" s="158"/>
      <c r="H248" s="137"/>
      <c r="I248" s="158"/>
      <c r="J248" s="137"/>
      <c r="K248" s="20"/>
      <c r="L248" s="20"/>
      <c r="M248" s="20"/>
      <c r="N248" s="34"/>
      <c r="O248" s="35">
        <f t="shared" si="238"/>
        <v>0</v>
      </c>
      <c r="P248" s="137"/>
      <c r="Q248" s="137"/>
      <c r="R248" s="137"/>
      <c r="S248" s="203"/>
      <c r="T248" s="203"/>
      <c r="U248" s="80"/>
      <c r="V248" s="80"/>
      <c r="W248" s="72"/>
      <c r="X248" s="72"/>
      <c r="Y248" s="80"/>
      <c r="Z248" s="80"/>
      <c r="AA248" s="80"/>
    </row>
    <row r="249" spans="1:27" ht="12.75" customHeight="1" x14ac:dyDescent="0.2">
      <c r="A249" s="153"/>
      <c r="B249" s="87"/>
      <c r="C249" s="177"/>
      <c r="D249" s="119"/>
      <c r="E249" s="138"/>
      <c r="F249" s="138"/>
      <c r="G249" s="159"/>
      <c r="H249" s="137"/>
      <c r="I249" s="159"/>
      <c r="J249" s="137"/>
      <c r="K249" s="20"/>
      <c r="L249" s="20"/>
      <c r="M249" s="20"/>
      <c r="N249" s="34"/>
      <c r="O249" s="35">
        <f t="shared" si="238"/>
        <v>0</v>
      </c>
      <c r="P249" s="137"/>
      <c r="Q249" s="137"/>
      <c r="R249" s="137"/>
      <c r="S249" s="203"/>
      <c r="T249" s="203"/>
      <c r="U249" s="80"/>
      <c r="V249" s="80"/>
      <c r="W249" s="72"/>
      <c r="X249" s="72"/>
      <c r="Y249" s="80"/>
      <c r="Z249" s="80"/>
      <c r="AA249" s="80"/>
    </row>
    <row r="250" spans="1:27" ht="12.75" customHeight="1" x14ac:dyDescent="0.2">
      <c r="A250" s="151">
        <v>17</v>
      </c>
      <c r="B250" s="87" t="s">
        <v>21</v>
      </c>
      <c r="C250" s="177" t="s">
        <v>202</v>
      </c>
      <c r="D250" s="118" t="s">
        <v>234</v>
      </c>
      <c r="E250" s="138">
        <v>0.41</v>
      </c>
      <c r="F250" s="138">
        <f t="shared" si="300"/>
        <v>250.0406375796</v>
      </c>
      <c r="G250" s="157"/>
      <c r="H250" s="137">
        <f t="shared" si="301"/>
        <v>0</v>
      </c>
      <c r="I250" s="157"/>
      <c r="J250" s="137">
        <f t="shared" si="302"/>
        <v>0</v>
      </c>
      <c r="K250" s="20" t="s">
        <v>79</v>
      </c>
      <c r="L250" s="20" t="s">
        <v>20</v>
      </c>
      <c r="M250" s="20">
        <v>1</v>
      </c>
      <c r="N250" s="34">
        <v>220.833</v>
      </c>
      <c r="O250" s="35">
        <f t="shared" si="238"/>
        <v>220.833</v>
      </c>
      <c r="P250" s="137">
        <f t="shared" ref="P250" si="314">E250*F250</f>
        <v>102.51666140763599</v>
      </c>
      <c r="Q250" s="137">
        <f t="shared" ref="Q250" si="315">SUM(O250:O253)</f>
        <v>220.833</v>
      </c>
      <c r="R250" s="137">
        <f t="shared" ref="R250" si="316">Q250*1.02*1.05*$R$15</f>
        <v>250.0406375796</v>
      </c>
      <c r="S250" s="203">
        <v>320.60000000000002</v>
      </c>
      <c r="T250" s="203">
        <f t="shared" ref="T250" si="317">S250*E250</f>
        <v>131.446</v>
      </c>
      <c r="U250" s="80"/>
      <c r="V250" s="80"/>
      <c r="W250" s="72">
        <v>320.60000000000002</v>
      </c>
      <c r="X250" s="72">
        <f t="shared" ref="X250" si="318">W250*E250</f>
        <v>131.446</v>
      </c>
      <c r="Y250" s="80"/>
      <c r="Z250" s="80"/>
      <c r="AA250" s="80"/>
    </row>
    <row r="251" spans="1:27" ht="12.75" customHeight="1" x14ac:dyDescent="0.2">
      <c r="A251" s="152"/>
      <c r="B251" s="87"/>
      <c r="C251" s="177"/>
      <c r="D251" s="119"/>
      <c r="E251" s="138"/>
      <c r="F251" s="138"/>
      <c r="G251" s="158"/>
      <c r="H251" s="137"/>
      <c r="I251" s="158"/>
      <c r="J251" s="137"/>
      <c r="K251" s="20"/>
      <c r="L251" s="20"/>
      <c r="M251" s="20"/>
      <c r="N251" s="20"/>
      <c r="O251" s="35">
        <f t="shared" si="238"/>
        <v>0</v>
      </c>
      <c r="P251" s="137"/>
      <c r="Q251" s="137"/>
      <c r="R251" s="137"/>
      <c r="S251" s="203"/>
      <c r="T251" s="203"/>
      <c r="U251" s="80"/>
      <c r="V251" s="80"/>
      <c r="W251" s="72"/>
      <c r="X251" s="72"/>
      <c r="Y251" s="80"/>
      <c r="Z251" s="80"/>
      <c r="AA251" s="80"/>
    </row>
    <row r="252" spans="1:27" ht="12.75" customHeight="1" x14ac:dyDescent="0.2">
      <c r="A252" s="152"/>
      <c r="B252" s="87"/>
      <c r="C252" s="177"/>
      <c r="D252" s="119"/>
      <c r="E252" s="138"/>
      <c r="F252" s="138"/>
      <c r="G252" s="158"/>
      <c r="H252" s="137"/>
      <c r="I252" s="158"/>
      <c r="J252" s="137"/>
      <c r="K252" s="20"/>
      <c r="L252" s="20"/>
      <c r="M252" s="20"/>
      <c r="N252" s="34"/>
      <c r="O252" s="35">
        <f t="shared" si="238"/>
        <v>0</v>
      </c>
      <c r="P252" s="137"/>
      <c r="Q252" s="137"/>
      <c r="R252" s="137"/>
      <c r="S252" s="203"/>
      <c r="T252" s="203"/>
      <c r="U252" s="80"/>
      <c r="V252" s="80"/>
      <c r="W252" s="72"/>
      <c r="X252" s="72"/>
      <c r="Y252" s="80"/>
      <c r="Z252" s="80"/>
      <c r="AA252" s="80"/>
    </row>
    <row r="253" spans="1:27" ht="12.75" customHeight="1" x14ac:dyDescent="0.2">
      <c r="A253" s="153"/>
      <c r="B253" s="87"/>
      <c r="C253" s="177"/>
      <c r="D253" s="119"/>
      <c r="E253" s="138"/>
      <c r="F253" s="138"/>
      <c r="G253" s="159"/>
      <c r="H253" s="137"/>
      <c r="I253" s="159"/>
      <c r="J253" s="137"/>
      <c r="K253" s="20"/>
      <c r="L253" s="20"/>
      <c r="M253" s="20"/>
      <c r="N253" s="34"/>
      <c r="O253" s="35">
        <f t="shared" si="238"/>
        <v>0</v>
      </c>
      <c r="P253" s="137"/>
      <c r="Q253" s="137"/>
      <c r="R253" s="137"/>
      <c r="S253" s="203"/>
      <c r="T253" s="203"/>
      <c r="U253" s="80"/>
      <c r="V253" s="80"/>
      <c r="W253" s="72"/>
      <c r="X253" s="72"/>
      <c r="Y253" s="80"/>
      <c r="Z253" s="80"/>
      <c r="AA253" s="80"/>
    </row>
    <row r="254" spans="1:27" ht="23.45" customHeight="1" x14ac:dyDescent="0.2">
      <c r="A254" s="151">
        <v>18</v>
      </c>
      <c r="B254" s="87" t="s">
        <v>67</v>
      </c>
      <c r="C254" s="107" t="s">
        <v>203</v>
      </c>
      <c r="D254" s="114" t="s">
        <v>232</v>
      </c>
      <c r="E254" s="154">
        <v>66</v>
      </c>
      <c r="F254" s="138">
        <f t="shared" ref="F254" si="319">H254+J254+R254</f>
        <v>11.960791757999999</v>
      </c>
      <c r="G254" s="133">
        <v>2.15</v>
      </c>
      <c r="H254" s="137">
        <f t="shared" ref="H254" si="320">G254*$P$8/1000</f>
        <v>5.3206695000000002</v>
      </c>
      <c r="I254" s="133">
        <v>3.5999999999999997E-2</v>
      </c>
      <c r="J254" s="137">
        <f t="shared" ref="J254" si="321">I254*$P$9/1000</f>
        <v>0.11263643999999999</v>
      </c>
      <c r="K254" s="20" t="s">
        <v>68</v>
      </c>
      <c r="L254" s="20" t="s">
        <v>151</v>
      </c>
      <c r="M254" s="20">
        <v>1</v>
      </c>
      <c r="N254" s="20">
        <v>5</v>
      </c>
      <c r="O254" s="35">
        <f t="shared" si="238"/>
        <v>5</v>
      </c>
      <c r="P254" s="137">
        <f t="shared" ref="P254" si="322">E254*F254</f>
        <v>789.412256028</v>
      </c>
      <c r="Q254" s="137">
        <f t="shared" ref="Q254" si="323">SUM(O254:O257)</f>
        <v>5.7649999999999997</v>
      </c>
      <c r="R254" s="137">
        <f t="shared" ref="R254" si="324">Q254*1.02*1.05*$R$15</f>
        <v>6.5274858179999997</v>
      </c>
      <c r="S254" s="203">
        <v>15.34</v>
      </c>
      <c r="T254" s="203">
        <f t="shared" ref="T254" si="325">S254*E254</f>
        <v>1012.4399999999999</v>
      </c>
      <c r="U254" s="80"/>
      <c r="V254" s="80"/>
      <c r="W254" s="72">
        <f t="shared" ref="W254" si="326">ROUND(S254,2)</f>
        <v>15.34</v>
      </c>
      <c r="X254" s="72">
        <f t="shared" ref="X254" si="327">W254*E254</f>
        <v>1012.4399999999999</v>
      </c>
      <c r="Y254" s="80"/>
      <c r="Z254" s="80"/>
      <c r="AA254" s="80"/>
    </row>
    <row r="255" spans="1:27" ht="23.45" customHeight="1" x14ac:dyDescent="0.2">
      <c r="A255" s="152"/>
      <c r="B255" s="87"/>
      <c r="C255" s="108"/>
      <c r="D255" s="115"/>
      <c r="E255" s="155"/>
      <c r="F255" s="138"/>
      <c r="G255" s="133"/>
      <c r="H255" s="137"/>
      <c r="I255" s="133"/>
      <c r="J255" s="137"/>
      <c r="K255" s="20"/>
      <c r="L255" s="20"/>
      <c r="M255" s="20"/>
      <c r="N255" s="34"/>
      <c r="O255" s="35">
        <f t="shared" si="238"/>
        <v>0</v>
      </c>
      <c r="P255" s="137"/>
      <c r="Q255" s="137"/>
      <c r="R255" s="137"/>
      <c r="S255" s="203"/>
      <c r="T255" s="203"/>
      <c r="U255" s="80"/>
      <c r="V255" s="80"/>
      <c r="W255" s="72"/>
      <c r="X255" s="72"/>
      <c r="Y255" s="80"/>
      <c r="Z255" s="80"/>
      <c r="AA255" s="80"/>
    </row>
    <row r="256" spans="1:27" ht="23.45" customHeight="1" x14ac:dyDescent="0.2">
      <c r="A256" s="152"/>
      <c r="B256" s="87"/>
      <c r="C256" s="108"/>
      <c r="D256" s="115"/>
      <c r="E256" s="155"/>
      <c r="F256" s="138"/>
      <c r="G256" s="133"/>
      <c r="H256" s="137"/>
      <c r="I256" s="133"/>
      <c r="J256" s="137"/>
      <c r="K256" s="20" t="s">
        <v>26</v>
      </c>
      <c r="L256" s="20" t="s">
        <v>150</v>
      </c>
      <c r="M256" s="20">
        <v>0.03</v>
      </c>
      <c r="N256" s="20">
        <v>25.5</v>
      </c>
      <c r="O256" s="35">
        <f t="shared" si="238"/>
        <v>0.76500000000000001</v>
      </c>
      <c r="P256" s="137"/>
      <c r="Q256" s="137"/>
      <c r="R256" s="137"/>
      <c r="S256" s="203"/>
      <c r="T256" s="203"/>
      <c r="U256" s="80"/>
      <c r="V256" s="80"/>
      <c r="W256" s="72"/>
      <c r="X256" s="72"/>
      <c r="Y256" s="80"/>
      <c r="Z256" s="80"/>
      <c r="AA256" s="80"/>
    </row>
    <row r="257" spans="1:29" ht="21" customHeight="1" x14ac:dyDescent="0.2">
      <c r="A257" s="153"/>
      <c r="B257" s="87"/>
      <c r="C257" s="109"/>
      <c r="D257" s="116"/>
      <c r="E257" s="156"/>
      <c r="F257" s="138"/>
      <c r="G257" s="133"/>
      <c r="H257" s="137"/>
      <c r="I257" s="133"/>
      <c r="J257" s="137"/>
      <c r="K257" s="20"/>
      <c r="L257" s="20"/>
      <c r="M257" s="20"/>
      <c r="N257" s="34"/>
      <c r="O257" s="35">
        <f t="shared" si="238"/>
        <v>0</v>
      </c>
      <c r="P257" s="137"/>
      <c r="Q257" s="137"/>
      <c r="R257" s="137"/>
      <c r="S257" s="203"/>
      <c r="T257" s="203"/>
      <c r="U257" s="80"/>
      <c r="V257" s="80"/>
      <c r="W257" s="72"/>
      <c r="X257" s="72"/>
      <c r="Y257" s="80"/>
      <c r="Z257" s="80"/>
      <c r="AA257" s="80"/>
    </row>
    <row r="258" spans="1:29" ht="17.45" customHeight="1" x14ac:dyDescent="0.2">
      <c r="A258" s="151">
        <v>19</v>
      </c>
      <c r="B258" s="87" t="s">
        <v>125</v>
      </c>
      <c r="C258" s="107" t="s">
        <v>204</v>
      </c>
      <c r="D258" s="114" t="s">
        <v>232</v>
      </c>
      <c r="E258" s="154">
        <v>9.6</v>
      </c>
      <c r="F258" s="138">
        <f t="shared" ref="F258" si="328">H258+J258+R258</f>
        <v>23.637505161599996</v>
      </c>
      <c r="G258" s="133">
        <v>6.7</v>
      </c>
      <c r="H258" s="137">
        <f t="shared" ref="H258" si="329">G258*$P$8/1000</f>
        <v>16.580690999999998</v>
      </c>
      <c r="I258" s="133">
        <v>0.15</v>
      </c>
      <c r="J258" s="137">
        <f t="shared" ref="J258" si="330">I258*$P$9/1000</f>
        <v>0.46931849999999997</v>
      </c>
      <c r="K258" s="42" t="s">
        <v>68</v>
      </c>
      <c r="L258" s="42" t="s">
        <v>151</v>
      </c>
      <c r="M258" s="20">
        <v>0.98</v>
      </c>
      <c r="N258" s="20">
        <v>5</v>
      </c>
      <c r="O258" s="35">
        <f t="shared" si="238"/>
        <v>4.9000000000000004</v>
      </c>
      <c r="P258" s="137">
        <f t="shared" ref="P258" si="331">E258*F258</f>
        <v>226.92004955135997</v>
      </c>
      <c r="Q258" s="137">
        <f t="shared" ref="Q258" si="332">SUM(O258:O261)</f>
        <v>5.8180000000000005</v>
      </c>
      <c r="R258" s="137">
        <f t="shared" ref="R258" si="333">Q258*1.02*1.05*$R$15</f>
        <v>6.5874956616000002</v>
      </c>
      <c r="S258" s="203">
        <v>29.2</v>
      </c>
      <c r="T258" s="203">
        <f t="shared" ref="T258" si="334">S258*E258</f>
        <v>280.32</v>
      </c>
      <c r="U258" s="80"/>
      <c r="V258" s="80"/>
      <c r="W258" s="72">
        <v>29.2</v>
      </c>
      <c r="X258" s="72">
        <f t="shared" ref="X258" si="335">W258*E258</f>
        <v>280.32</v>
      </c>
      <c r="Y258" s="80"/>
      <c r="Z258" s="80"/>
      <c r="AA258" s="80"/>
    </row>
    <row r="259" spans="1:29" ht="17.45" customHeight="1" x14ac:dyDescent="0.2">
      <c r="A259" s="152"/>
      <c r="B259" s="87"/>
      <c r="C259" s="108"/>
      <c r="D259" s="115"/>
      <c r="E259" s="155"/>
      <c r="F259" s="138"/>
      <c r="G259" s="133"/>
      <c r="H259" s="137"/>
      <c r="I259" s="133"/>
      <c r="J259" s="137"/>
      <c r="K259" s="42"/>
      <c r="L259" s="42"/>
      <c r="M259" s="20"/>
      <c r="N259" s="43"/>
      <c r="O259" s="35">
        <f t="shared" si="238"/>
        <v>0</v>
      </c>
      <c r="P259" s="137"/>
      <c r="Q259" s="137"/>
      <c r="R259" s="137"/>
      <c r="S259" s="203"/>
      <c r="T259" s="203"/>
      <c r="U259" s="80"/>
      <c r="V259" s="80"/>
      <c r="W259" s="72"/>
      <c r="X259" s="72"/>
      <c r="Y259" s="80"/>
      <c r="Z259" s="80"/>
      <c r="AA259" s="80"/>
    </row>
    <row r="260" spans="1:29" ht="17.45" customHeight="1" x14ac:dyDescent="0.2">
      <c r="A260" s="152"/>
      <c r="B260" s="87"/>
      <c r="C260" s="108"/>
      <c r="D260" s="115"/>
      <c r="E260" s="155"/>
      <c r="F260" s="138"/>
      <c r="G260" s="133"/>
      <c r="H260" s="137"/>
      <c r="I260" s="133"/>
      <c r="J260" s="137"/>
      <c r="K260" s="42" t="s">
        <v>26</v>
      </c>
      <c r="L260" s="42" t="s">
        <v>150</v>
      </c>
      <c r="M260" s="20">
        <v>3.5999999999999997E-2</v>
      </c>
      <c r="N260" s="42">
        <v>25.5</v>
      </c>
      <c r="O260" s="35">
        <f t="shared" si="238"/>
        <v>0.91799999999999993</v>
      </c>
      <c r="P260" s="137"/>
      <c r="Q260" s="137"/>
      <c r="R260" s="137"/>
      <c r="S260" s="203"/>
      <c r="T260" s="203"/>
      <c r="U260" s="80"/>
      <c r="V260" s="80"/>
      <c r="W260" s="72"/>
      <c r="X260" s="72"/>
      <c r="Y260" s="80"/>
      <c r="Z260" s="80"/>
      <c r="AA260" s="80"/>
    </row>
    <row r="261" spans="1:29" ht="17.45" customHeight="1" x14ac:dyDescent="0.2">
      <c r="A261" s="153"/>
      <c r="B261" s="87"/>
      <c r="C261" s="109"/>
      <c r="D261" s="116"/>
      <c r="E261" s="156"/>
      <c r="F261" s="138"/>
      <c r="G261" s="133"/>
      <c r="H261" s="137"/>
      <c r="I261" s="133"/>
      <c r="J261" s="137"/>
      <c r="K261" s="20"/>
      <c r="L261" s="20"/>
      <c r="M261" s="20"/>
      <c r="N261" s="34"/>
      <c r="O261" s="35">
        <f t="shared" si="238"/>
        <v>0</v>
      </c>
      <c r="P261" s="137"/>
      <c r="Q261" s="137"/>
      <c r="R261" s="137"/>
      <c r="S261" s="203"/>
      <c r="T261" s="203"/>
      <c r="U261" s="80"/>
      <c r="V261" s="80"/>
      <c r="W261" s="72"/>
      <c r="X261" s="72"/>
      <c r="Y261" s="80"/>
      <c r="Z261" s="80"/>
      <c r="AA261" s="80"/>
    </row>
    <row r="262" spans="1:29" ht="12.75" customHeight="1" x14ac:dyDescent="0.2">
      <c r="A262" s="151">
        <v>20</v>
      </c>
      <c r="B262" s="87" t="s">
        <v>126</v>
      </c>
      <c r="C262" s="107" t="s">
        <v>205</v>
      </c>
      <c r="D262" s="178" t="s">
        <v>231</v>
      </c>
      <c r="E262" s="154">
        <v>14</v>
      </c>
      <c r="F262" s="138">
        <f t="shared" ref="F262" si="336">H262+J262+R262</f>
        <v>6.295226340000001</v>
      </c>
      <c r="G262" s="133">
        <v>0.64</v>
      </c>
      <c r="H262" s="137">
        <f t="shared" ref="H262" si="337">G262*$P$8/1000</f>
        <v>1.5838272</v>
      </c>
      <c r="I262" s="133">
        <v>4.0000000000000001E-3</v>
      </c>
      <c r="J262" s="137">
        <f t="shared" ref="J262" si="338">I262*$P$9/1000</f>
        <v>1.2515159999999999E-2</v>
      </c>
      <c r="K262" s="20" t="s">
        <v>127</v>
      </c>
      <c r="L262" s="20" t="s">
        <v>23</v>
      </c>
      <c r="M262" s="20">
        <v>1</v>
      </c>
      <c r="N262" s="34">
        <v>4.1500000000000004</v>
      </c>
      <c r="O262" s="35">
        <f t="shared" si="238"/>
        <v>4.1500000000000004</v>
      </c>
      <c r="P262" s="137">
        <f t="shared" ref="P262" si="339">E262*F262</f>
        <v>88.133168760000018</v>
      </c>
      <c r="Q262" s="137">
        <f t="shared" ref="Q262" si="340">SUM(O262:O265)</f>
        <v>4.1500000000000004</v>
      </c>
      <c r="R262" s="137">
        <f t="shared" ref="R262" si="341">Q262*1.02*1.05*$R$15</f>
        <v>4.6988839800000006</v>
      </c>
      <c r="S262" s="203">
        <v>8</v>
      </c>
      <c r="T262" s="203">
        <f t="shared" ref="T262" si="342">S262*E262</f>
        <v>112</v>
      </c>
      <c r="U262" s="80"/>
      <c r="V262" s="80"/>
      <c r="W262" s="72">
        <v>8</v>
      </c>
      <c r="X262" s="72">
        <f t="shared" ref="X262" si="343">W262*E262</f>
        <v>112</v>
      </c>
      <c r="Y262" s="80"/>
      <c r="Z262" s="80"/>
      <c r="AA262" s="80"/>
    </row>
    <row r="263" spans="1:29" ht="12.75" customHeight="1" x14ac:dyDescent="0.2">
      <c r="A263" s="152"/>
      <c r="B263" s="87"/>
      <c r="C263" s="108"/>
      <c r="D263" s="126"/>
      <c r="E263" s="155"/>
      <c r="F263" s="138"/>
      <c r="G263" s="133"/>
      <c r="H263" s="137"/>
      <c r="I263" s="133"/>
      <c r="J263" s="137"/>
      <c r="K263" s="20"/>
      <c r="L263" s="20"/>
      <c r="M263" s="20"/>
      <c r="N263" s="34"/>
      <c r="O263" s="35">
        <f t="shared" si="238"/>
        <v>0</v>
      </c>
      <c r="P263" s="137"/>
      <c r="Q263" s="137"/>
      <c r="R263" s="137"/>
      <c r="S263" s="203"/>
      <c r="T263" s="203"/>
      <c r="U263" s="80"/>
      <c r="V263" s="80"/>
      <c r="W263" s="72"/>
      <c r="X263" s="72"/>
      <c r="Y263" s="80"/>
      <c r="Z263" s="80"/>
      <c r="AA263" s="80"/>
    </row>
    <row r="264" spans="1:29" ht="12.75" customHeight="1" x14ac:dyDescent="0.2">
      <c r="A264" s="152"/>
      <c r="B264" s="87"/>
      <c r="C264" s="108"/>
      <c r="D264" s="126"/>
      <c r="E264" s="155"/>
      <c r="F264" s="138"/>
      <c r="G264" s="133"/>
      <c r="H264" s="137"/>
      <c r="I264" s="133"/>
      <c r="J264" s="137"/>
      <c r="K264" s="20"/>
      <c r="L264" s="20"/>
      <c r="M264" s="20"/>
      <c r="N264" s="34"/>
      <c r="O264" s="35">
        <f t="shared" si="238"/>
        <v>0</v>
      </c>
      <c r="P264" s="137"/>
      <c r="Q264" s="137"/>
      <c r="R264" s="137"/>
      <c r="S264" s="203"/>
      <c r="T264" s="203"/>
      <c r="U264" s="80"/>
      <c r="V264" s="80"/>
      <c r="W264" s="72"/>
      <c r="X264" s="72"/>
      <c r="Y264" s="80"/>
      <c r="Z264" s="80"/>
      <c r="AA264" s="80"/>
      <c r="AC264" s="44"/>
    </row>
    <row r="265" spans="1:29" ht="12.75" customHeight="1" x14ac:dyDescent="0.2">
      <c r="A265" s="153"/>
      <c r="B265" s="87"/>
      <c r="C265" s="109"/>
      <c r="D265" s="127"/>
      <c r="E265" s="156"/>
      <c r="F265" s="138"/>
      <c r="G265" s="133"/>
      <c r="H265" s="137"/>
      <c r="I265" s="133"/>
      <c r="J265" s="137"/>
      <c r="K265" s="20"/>
      <c r="L265" s="20"/>
      <c r="M265" s="20"/>
      <c r="N265" s="34"/>
      <c r="O265" s="35">
        <f t="shared" si="238"/>
        <v>0</v>
      </c>
      <c r="P265" s="137"/>
      <c r="Q265" s="137"/>
      <c r="R265" s="137"/>
      <c r="S265" s="203"/>
      <c r="T265" s="203"/>
      <c r="U265" s="80"/>
      <c r="V265" s="80"/>
      <c r="W265" s="72"/>
      <c r="X265" s="72"/>
      <c r="Y265" s="80"/>
      <c r="Z265" s="80"/>
      <c r="AA265" s="80"/>
    </row>
    <row r="266" spans="1:29" ht="12.75" customHeight="1" x14ac:dyDescent="0.2">
      <c r="A266" s="140"/>
      <c r="B266" s="141"/>
      <c r="C266" s="142" t="s">
        <v>137</v>
      </c>
      <c r="D266" s="143"/>
      <c r="E266" s="208"/>
      <c r="F266" s="209"/>
      <c r="G266" s="207"/>
      <c r="H266" s="180"/>
      <c r="I266" s="207"/>
      <c r="J266" s="180"/>
      <c r="K266" s="32"/>
      <c r="L266" s="32"/>
      <c r="M266" s="32"/>
      <c r="N266" s="36"/>
      <c r="O266" s="37"/>
      <c r="P266" s="180"/>
      <c r="Q266" s="180"/>
      <c r="R266" s="180"/>
      <c r="S266" s="180"/>
      <c r="T266" s="204">
        <f>SUM(T190:T265)</f>
        <v>16383.141000000001</v>
      </c>
      <c r="U266" s="67"/>
      <c r="V266" s="67"/>
      <c r="W266" s="67"/>
      <c r="X266" s="81">
        <f>SUM(X190:X265)</f>
        <v>16383.141000000001</v>
      </c>
      <c r="Y266" s="67"/>
      <c r="Z266" s="67"/>
      <c r="AA266" s="67"/>
    </row>
    <row r="267" spans="1:29" ht="12.75" customHeight="1" x14ac:dyDescent="0.2">
      <c r="A267" s="140"/>
      <c r="B267" s="141"/>
      <c r="C267" s="142"/>
      <c r="D267" s="143"/>
      <c r="E267" s="208"/>
      <c r="F267" s="210"/>
      <c r="G267" s="207"/>
      <c r="H267" s="180"/>
      <c r="I267" s="207"/>
      <c r="J267" s="180"/>
      <c r="K267" s="32"/>
      <c r="L267" s="32"/>
      <c r="M267" s="32"/>
      <c r="N267" s="36"/>
      <c r="O267" s="37"/>
      <c r="P267" s="180"/>
      <c r="Q267" s="180"/>
      <c r="R267" s="180"/>
      <c r="S267" s="180"/>
      <c r="T267" s="204"/>
      <c r="U267" s="67"/>
      <c r="V267" s="67"/>
      <c r="W267" s="67"/>
      <c r="X267" s="81"/>
      <c r="Y267" s="67"/>
      <c r="Z267" s="67"/>
      <c r="AA267" s="67"/>
    </row>
    <row r="268" spans="1:29" ht="12.75" customHeight="1" x14ac:dyDescent="0.2">
      <c r="A268" s="140"/>
      <c r="B268" s="141"/>
      <c r="C268" s="142"/>
      <c r="D268" s="143"/>
      <c r="E268" s="208"/>
      <c r="F268" s="210"/>
      <c r="G268" s="207"/>
      <c r="H268" s="180"/>
      <c r="I268" s="207"/>
      <c r="J268" s="180"/>
      <c r="K268" s="32"/>
      <c r="L268" s="32"/>
      <c r="M268" s="32"/>
      <c r="N268" s="36"/>
      <c r="O268" s="37"/>
      <c r="P268" s="180"/>
      <c r="Q268" s="180"/>
      <c r="R268" s="180"/>
      <c r="S268" s="180"/>
      <c r="T268" s="204"/>
      <c r="U268" s="67"/>
      <c r="V268" s="67"/>
      <c r="W268" s="67"/>
      <c r="X268" s="81"/>
      <c r="Y268" s="67"/>
      <c r="Z268" s="67"/>
      <c r="AA268" s="67"/>
    </row>
    <row r="269" spans="1:29" ht="12.75" customHeight="1" x14ac:dyDescent="0.2">
      <c r="A269" s="140"/>
      <c r="B269" s="141"/>
      <c r="C269" s="142"/>
      <c r="D269" s="143"/>
      <c r="E269" s="208"/>
      <c r="F269" s="211"/>
      <c r="G269" s="207"/>
      <c r="H269" s="180"/>
      <c r="I269" s="207"/>
      <c r="J269" s="180"/>
      <c r="K269" s="32"/>
      <c r="L269" s="32"/>
      <c r="M269" s="32"/>
      <c r="N269" s="36"/>
      <c r="O269" s="37"/>
      <c r="P269" s="180"/>
      <c r="Q269" s="180"/>
      <c r="R269" s="180"/>
      <c r="S269" s="180"/>
      <c r="T269" s="204"/>
      <c r="U269" s="67"/>
      <c r="V269" s="67"/>
      <c r="W269" s="67"/>
      <c r="X269" s="81"/>
      <c r="Y269" s="67"/>
      <c r="Z269" s="67"/>
      <c r="AA269" s="67"/>
    </row>
    <row r="270" spans="1:29" ht="12.75" customHeight="1" x14ac:dyDescent="0.2">
      <c r="A270" s="140"/>
      <c r="B270" s="141"/>
      <c r="C270" s="142" t="s">
        <v>138</v>
      </c>
      <c r="D270" s="143"/>
      <c r="E270" s="144"/>
      <c r="F270" s="145"/>
      <c r="G270" s="143"/>
      <c r="H270" s="73"/>
      <c r="I270" s="143"/>
      <c r="J270" s="73"/>
      <c r="K270" s="29"/>
      <c r="L270" s="29"/>
      <c r="M270" s="29"/>
      <c r="N270" s="30"/>
      <c r="O270" s="31"/>
      <c r="P270" s="73"/>
      <c r="Q270" s="73"/>
      <c r="R270" s="73"/>
      <c r="S270" s="73"/>
      <c r="T270" s="69">
        <f>(T266*100%)/$T$455</f>
        <v>0.20664415207001849</v>
      </c>
      <c r="U270" s="69"/>
      <c r="V270" s="69"/>
      <c r="W270" s="69"/>
      <c r="X270" s="69"/>
      <c r="Y270" s="69"/>
      <c r="Z270" s="69"/>
      <c r="AA270" s="69"/>
    </row>
    <row r="271" spans="1:29" ht="12.75" customHeight="1" x14ac:dyDescent="0.2">
      <c r="A271" s="140"/>
      <c r="B271" s="141"/>
      <c r="C271" s="142"/>
      <c r="D271" s="143"/>
      <c r="E271" s="144"/>
      <c r="F271" s="146"/>
      <c r="G271" s="143"/>
      <c r="H271" s="73"/>
      <c r="I271" s="143"/>
      <c r="J271" s="73"/>
      <c r="K271" s="29"/>
      <c r="L271" s="29"/>
      <c r="M271" s="29"/>
      <c r="N271" s="30"/>
      <c r="O271" s="31"/>
      <c r="P271" s="73"/>
      <c r="Q271" s="73"/>
      <c r="R271" s="73"/>
      <c r="S271" s="73"/>
      <c r="T271" s="69"/>
      <c r="U271" s="69"/>
      <c r="V271" s="69"/>
      <c r="W271" s="69"/>
      <c r="X271" s="69"/>
      <c r="Y271" s="69"/>
      <c r="Z271" s="69"/>
      <c r="AA271" s="69"/>
    </row>
    <row r="272" spans="1:29" ht="12.75" customHeight="1" x14ac:dyDescent="0.2">
      <c r="A272" s="140"/>
      <c r="B272" s="141"/>
      <c r="C272" s="142"/>
      <c r="D272" s="143"/>
      <c r="E272" s="144"/>
      <c r="F272" s="146"/>
      <c r="G272" s="143"/>
      <c r="H272" s="73"/>
      <c r="I272" s="143"/>
      <c r="J272" s="73"/>
      <c r="K272" s="29"/>
      <c r="L272" s="29"/>
      <c r="M272" s="32"/>
      <c r="N272" s="30"/>
      <c r="O272" s="31"/>
      <c r="P272" s="73"/>
      <c r="Q272" s="73"/>
      <c r="R272" s="73"/>
      <c r="S272" s="73"/>
      <c r="T272" s="69"/>
      <c r="U272" s="69"/>
      <c r="V272" s="69"/>
      <c r="W272" s="69"/>
      <c r="X272" s="69"/>
      <c r="Y272" s="69"/>
      <c r="Z272" s="69"/>
      <c r="AA272" s="69"/>
    </row>
    <row r="273" spans="1:27" ht="12.75" customHeight="1" x14ac:dyDescent="0.2">
      <c r="A273" s="140"/>
      <c r="B273" s="141"/>
      <c r="C273" s="142"/>
      <c r="D273" s="143"/>
      <c r="E273" s="144"/>
      <c r="F273" s="147"/>
      <c r="G273" s="143"/>
      <c r="H273" s="73"/>
      <c r="I273" s="143"/>
      <c r="J273" s="73"/>
      <c r="K273" s="29"/>
      <c r="L273" s="29"/>
      <c r="M273" s="29"/>
      <c r="N273" s="30"/>
      <c r="O273" s="31"/>
      <c r="P273" s="73"/>
      <c r="Q273" s="73"/>
      <c r="R273" s="73"/>
      <c r="S273" s="73"/>
      <c r="T273" s="69"/>
      <c r="U273" s="69"/>
      <c r="V273" s="69"/>
      <c r="W273" s="69"/>
      <c r="X273" s="69"/>
      <c r="Y273" s="69"/>
      <c r="Z273" s="69"/>
      <c r="AA273" s="69"/>
    </row>
    <row r="274" spans="1:27" ht="12.75" customHeight="1" x14ac:dyDescent="0.2">
      <c r="A274" s="86"/>
      <c r="B274" s="87"/>
      <c r="C274" s="88" t="s">
        <v>206</v>
      </c>
      <c r="D274" s="129"/>
      <c r="E274" s="132"/>
      <c r="F274" s="90">
        <f t="shared" ref="F274:F282" si="344">H274+J274+R274</f>
        <v>0</v>
      </c>
      <c r="G274" s="89"/>
      <c r="H274" s="83">
        <f t="shared" ref="H274:H282" si="345">G274*$P$8/1000</f>
        <v>0</v>
      </c>
      <c r="I274" s="133"/>
      <c r="J274" s="83">
        <f t="shared" ref="J274:J282" si="346">I274*$P$9/1000</f>
        <v>0</v>
      </c>
      <c r="K274" s="18"/>
      <c r="L274" s="18"/>
      <c r="M274" s="18"/>
      <c r="N274" s="19"/>
      <c r="O274" s="12">
        <f t="shared" si="238"/>
        <v>0</v>
      </c>
      <c r="P274" s="83">
        <f t="shared" ref="P274" si="347">E274*F274</f>
        <v>0</v>
      </c>
      <c r="Q274" s="83">
        <f t="shared" ref="Q274" si="348">SUM(O274:O277)</f>
        <v>0</v>
      </c>
      <c r="R274" s="83">
        <f t="shared" ref="R274" si="349">Q274*1.02*1.05*$R$15</f>
        <v>0</v>
      </c>
      <c r="S274" s="80"/>
      <c r="T274" s="80">
        <f t="shared" ref="T274" si="350">S274*E274</f>
        <v>0</v>
      </c>
      <c r="U274" s="80"/>
      <c r="V274" s="80"/>
      <c r="W274" s="80"/>
      <c r="X274" s="80"/>
      <c r="Y274" s="80"/>
      <c r="Z274" s="80"/>
      <c r="AA274" s="80"/>
    </row>
    <row r="275" spans="1:27" ht="12.75" customHeight="1" x14ac:dyDescent="0.2">
      <c r="A275" s="86"/>
      <c r="B275" s="87"/>
      <c r="C275" s="88"/>
      <c r="D275" s="130"/>
      <c r="E275" s="132"/>
      <c r="F275" s="90"/>
      <c r="G275" s="89"/>
      <c r="H275" s="83"/>
      <c r="I275" s="133"/>
      <c r="J275" s="83"/>
      <c r="K275" s="18"/>
      <c r="L275" s="18"/>
      <c r="M275" s="18"/>
      <c r="N275" s="19"/>
      <c r="O275" s="12">
        <f t="shared" si="238"/>
        <v>0</v>
      </c>
      <c r="P275" s="83"/>
      <c r="Q275" s="83"/>
      <c r="R275" s="83"/>
      <c r="S275" s="80"/>
      <c r="T275" s="80"/>
      <c r="U275" s="80"/>
      <c r="V275" s="80"/>
      <c r="W275" s="80"/>
      <c r="X275" s="80"/>
      <c r="Y275" s="80"/>
      <c r="Z275" s="80"/>
      <c r="AA275" s="80"/>
    </row>
    <row r="276" spans="1:27" ht="12.75" customHeight="1" x14ac:dyDescent="0.2">
      <c r="A276" s="86"/>
      <c r="B276" s="87"/>
      <c r="C276" s="88"/>
      <c r="D276" s="130"/>
      <c r="E276" s="132"/>
      <c r="F276" s="90"/>
      <c r="G276" s="89"/>
      <c r="H276" s="83"/>
      <c r="I276" s="133"/>
      <c r="J276" s="83"/>
      <c r="K276" s="18"/>
      <c r="L276" s="18"/>
      <c r="M276" s="18"/>
      <c r="N276" s="19"/>
      <c r="O276" s="12">
        <f t="shared" si="238"/>
        <v>0</v>
      </c>
      <c r="P276" s="83"/>
      <c r="Q276" s="83"/>
      <c r="R276" s="83"/>
      <c r="S276" s="80"/>
      <c r="T276" s="80"/>
      <c r="U276" s="80"/>
      <c r="V276" s="80"/>
      <c r="W276" s="80"/>
      <c r="X276" s="80"/>
      <c r="Y276" s="80"/>
      <c r="Z276" s="80"/>
      <c r="AA276" s="80"/>
    </row>
    <row r="277" spans="1:27" ht="12.75" customHeight="1" x14ac:dyDescent="0.2">
      <c r="A277" s="86"/>
      <c r="B277" s="87"/>
      <c r="C277" s="88"/>
      <c r="D277" s="131"/>
      <c r="E277" s="132"/>
      <c r="F277" s="90"/>
      <c r="G277" s="89"/>
      <c r="H277" s="83"/>
      <c r="I277" s="133"/>
      <c r="J277" s="83"/>
      <c r="K277" s="18"/>
      <c r="L277" s="18"/>
      <c r="M277" s="18"/>
      <c r="N277" s="19"/>
      <c r="O277" s="12">
        <f t="shared" si="238"/>
        <v>0</v>
      </c>
      <c r="P277" s="83"/>
      <c r="Q277" s="83"/>
      <c r="R277" s="83"/>
      <c r="S277" s="80"/>
      <c r="T277" s="80"/>
      <c r="U277" s="80"/>
      <c r="V277" s="80"/>
      <c r="W277" s="80"/>
      <c r="X277" s="80"/>
      <c r="Y277" s="80"/>
      <c r="Z277" s="80"/>
      <c r="AA277" s="80"/>
    </row>
    <row r="278" spans="1:27" ht="12.75" customHeight="1" x14ac:dyDescent="0.2">
      <c r="A278" s="86">
        <v>1</v>
      </c>
      <c r="B278" s="177" t="s">
        <v>112</v>
      </c>
      <c r="C278" s="87" t="s">
        <v>207</v>
      </c>
      <c r="D278" s="85" t="s">
        <v>230</v>
      </c>
      <c r="E278" s="102">
        <v>194.4</v>
      </c>
      <c r="F278" s="102">
        <f t="shared" si="344"/>
        <v>0.53059510380000008</v>
      </c>
      <c r="G278" s="179">
        <v>6.77E-3</v>
      </c>
      <c r="H278" s="101">
        <f t="shared" si="345"/>
        <v>1.6753922099999999E-2</v>
      </c>
      <c r="I278" s="113">
        <v>0.16422999999999999</v>
      </c>
      <c r="J278" s="101">
        <f t="shared" si="346"/>
        <v>0.51384118170000004</v>
      </c>
      <c r="K278" s="21"/>
      <c r="L278" s="21"/>
      <c r="M278" s="21"/>
      <c r="N278" s="24"/>
      <c r="O278" s="23">
        <f t="shared" si="238"/>
        <v>0</v>
      </c>
      <c r="P278" s="101">
        <f t="shared" ref="P278" si="351">E278*F278</f>
        <v>103.14768817872002</v>
      </c>
      <c r="Q278" s="101">
        <f t="shared" ref="Q278" si="352">SUM(O278:O281)</f>
        <v>0</v>
      </c>
      <c r="R278" s="101">
        <f t="shared" ref="R278" si="353">Q278*1.02*1.05*$R$15</f>
        <v>0</v>
      </c>
      <c r="S278" s="181">
        <v>0.68</v>
      </c>
      <c r="T278" s="181">
        <f t="shared" ref="T278" si="354">S278*E278</f>
        <v>132.19200000000001</v>
      </c>
      <c r="U278" s="80"/>
      <c r="V278" s="80"/>
      <c r="W278" s="72">
        <f t="shared" ref="W278" si="355">ROUND(S278,2)</f>
        <v>0.68</v>
      </c>
      <c r="X278" s="72">
        <f t="shared" ref="X278" si="356">W278*E278</f>
        <v>132.19200000000001</v>
      </c>
      <c r="Y278" s="80"/>
      <c r="Z278" s="80"/>
      <c r="AA278" s="80"/>
    </row>
    <row r="279" spans="1:27" ht="12.75" customHeight="1" x14ac:dyDescent="0.2">
      <c r="A279" s="86"/>
      <c r="B279" s="177"/>
      <c r="C279" s="87"/>
      <c r="D279" s="89"/>
      <c r="E279" s="102"/>
      <c r="F279" s="102"/>
      <c r="G279" s="179"/>
      <c r="H279" s="101"/>
      <c r="I279" s="113"/>
      <c r="J279" s="101"/>
      <c r="K279" s="21"/>
      <c r="L279" s="21"/>
      <c r="M279" s="21"/>
      <c r="N279" s="24"/>
      <c r="O279" s="23">
        <f t="shared" si="238"/>
        <v>0</v>
      </c>
      <c r="P279" s="101"/>
      <c r="Q279" s="101"/>
      <c r="R279" s="101"/>
      <c r="S279" s="181"/>
      <c r="T279" s="181"/>
      <c r="U279" s="80"/>
      <c r="V279" s="80"/>
      <c r="W279" s="72"/>
      <c r="X279" s="72"/>
      <c r="Y279" s="80"/>
      <c r="Z279" s="80"/>
      <c r="AA279" s="80"/>
    </row>
    <row r="280" spans="1:27" ht="12.75" customHeight="1" x14ac:dyDescent="0.2">
      <c r="A280" s="86"/>
      <c r="B280" s="177"/>
      <c r="C280" s="87"/>
      <c r="D280" s="89"/>
      <c r="E280" s="102"/>
      <c r="F280" s="102"/>
      <c r="G280" s="179"/>
      <c r="H280" s="101"/>
      <c r="I280" s="113"/>
      <c r="J280" s="101"/>
      <c r="K280" s="21"/>
      <c r="L280" s="21"/>
      <c r="M280" s="21"/>
      <c r="N280" s="24"/>
      <c r="O280" s="23">
        <f t="shared" si="238"/>
        <v>0</v>
      </c>
      <c r="P280" s="101"/>
      <c r="Q280" s="101"/>
      <c r="R280" s="101"/>
      <c r="S280" s="181"/>
      <c r="T280" s="181"/>
      <c r="U280" s="80"/>
      <c r="V280" s="80"/>
      <c r="W280" s="72"/>
      <c r="X280" s="72"/>
      <c r="Y280" s="80"/>
      <c r="Z280" s="80"/>
      <c r="AA280" s="80"/>
    </row>
    <row r="281" spans="1:27" ht="12.75" customHeight="1" x14ac:dyDescent="0.2">
      <c r="A281" s="86"/>
      <c r="B281" s="177"/>
      <c r="C281" s="87"/>
      <c r="D281" s="89"/>
      <c r="E281" s="102"/>
      <c r="F281" s="102"/>
      <c r="G281" s="179"/>
      <c r="H281" s="101"/>
      <c r="I281" s="113"/>
      <c r="J281" s="101"/>
      <c r="K281" s="21"/>
      <c r="L281" s="21"/>
      <c r="M281" s="21"/>
      <c r="N281" s="24"/>
      <c r="O281" s="23">
        <f t="shared" si="238"/>
        <v>0</v>
      </c>
      <c r="P281" s="101"/>
      <c r="Q281" s="101"/>
      <c r="R281" s="101"/>
      <c r="S281" s="181"/>
      <c r="T281" s="181"/>
      <c r="U281" s="80"/>
      <c r="V281" s="80"/>
      <c r="W281" s="72"/>
      <c r="X281" s="72"/>
      <c r="Y281" s="80"/>
      <c r="Z281" s="80"/>
      <c r="AA281" s="80"/>
    </row>
    <row r="282" spans="1:27" ht="12.75" customHeight="1" x14ac:dyDescent="0.2">
      <c r="A282" s="86">
        <v>2</v>
      </c>
      <c r="B282" s="87" t="s">
        <v>43</v>
      </c>
      <c r="C282" s="87" t="s">
        <v>168</v>
      </c>
      <c r="D282" s="85" t="s">
        <v>230</v>
      </c>
      <c r="E282" s="102">
        <v>21.599999999999998</v>
      </c>
      <c r="F282" s="102">
        <f t="shared" si="344"/>
        <v>2.7222030000000004</v>
      </c>
      <c r="G282" s="113">
        <v>1.1000000000000001</v>
      </c>
      <c r="H282" s="101">
        <f t="shared" si="345"/>
        <v>2.7222030000000004</v>
      </c>
      <c r="I282" s="113"/>
      <c r="J282" s="101">
        <f t="shared" si="346"/>
        <v>0</v>
      </c>
      <c r="K282" s="21"/>
      <c r="L282" s="21"/>
      <c r="M282" s="21"/>
      <c r="N282" s="24"/>
      <c r="O282" s="23">
        <f t="shared" ref="O282:O345" si="357">M282*N282</f>
        <v>0</v>
      </c>
      <c r="P282" s="101">
        <f t="shared" ref="P282" si="358">E282*F282</f>
        <v>58.799584800000005</v>
      </c>
      <c r="Q282" s="101">
        <f t="shared" ref="Q282" si="359">SUM(O282:O285)</f>
        <v>0</v>
      </c>
      <c r="R282" s="101">
        <f t="shared" ref="R282" si="360">Q282*1.02*1.05*$R$15</f>
        <v>0</v>
      </c>
      <c r="S282" s="181">
        <v>3.49</v>
      </c>
      <c r="T282" s="181">
        <f t="shared" ref="T282" si="361">S282*E282</f>
        <v>75.384</v>
      </c>
      <c r="U282" s="80"/>
      <c r="V282" s="80"/>
      <c r="W282" s="72">
        <f t="shared" ref="W282" si="362">ROUND(S282,2)</f>
        <v>3.49</v>
      </c>
      <c r="X282" s="72">
        <f t="shared" ref="X282" si="363">W282*E282</f>
        <v>75.384</v>
      </c>
      <c r="Y282" s="80"/>
      <c r="Z282" s="80"/>
      <c r="AA282" s="80"/>
    </row>
    <row r="283" spans="1:27" ht="12.75" customHeight="1" x14ac:dyDescent="0.2">
      <c r="A283" s="86"/>
      <c r="B283" s="87"/>
      <c r="C283" s="87"/>
      <c r="D283" s="89"/>
      <c r="E283" s="102"/>
      <c r="F283" s="102"/>
      <c r="G283" s="113"/>
      <c r="H283" s="101"/>
      <c r="I283" s="113"/>
      <c r="J283" s="101"/>
      <c r="K283" s="21"/>
      <c r="L283" s="21"/>
      <c r="M283" s="21"/>
      <c r="N283" s="24"/>
      <c r="O283" s="23">
        <f t="shared" si="357"/>
        <v>0</v>
      </c>
      <c r="P283" s="101"/>
      <c r="Q283" s="101"/>
      <c r="R283" s="101"/>
      <c r="S283" s="181"/>
      <c r="T283" s="181"/>
      <c r="U283" s="80"/>
      <c r="V283" s="80"/>
      <c r="W283" s="72"/>
      <c r="X283" s="72"/>
      <c r="Y283" s="80"/>
      <c r="Z283" s="80"/>
      <c r="AA283" s="80"/>
    </row>
    <row r="284" spans="1:27" ht="12.75" customHeight="1" x14ac:dyDescent="0.2">
      <c r="A284" s="86"/>
      <c r="B284" s="87"/>
      <c r="C284" s="87"/>
      <c r="D284" s="89"/>
      <c r="E284" s="102"/>
      <c r="F284" s="102"/>
      <c r="G284" s="113"/>
      <c r="H284" s="101"/>
      <c r="I284" s="113"/>
      <c r="J284" s="101"/>
      <c r="K284" s="21"/>
      <c r="L284" s="21"/>
      <c r="M284" s="21"/>
      <c r="N284" s="24"/>
      <c r="O284" s="23">
        <f t="shared" si="357"/>
        <v>0</v>
      </c>
      <c r="P284" s="101"/>
      <c r="Q284" s="101"/>
      <c r="R284" s="101"/>
      <c r="S284" s="181"/>
      <c r="T284" s="181"/>
      <c r="U284" s="80"/>
      <c r="V284" s="80"/>
      <c r="W284" s="72"/>
      <c r="X284" s="72"/>
      <c r="Y284" s="80"/>
      <c r="Z284" s="80"/>
      <c r="AA284" s="80"/>
    </row>
    <row r="285" spans="1:27" ht="12.75" customHeight="1" x14ac:dyDescent="0.2">
      <c r="A285" s="86"/>
      <c r="B285" s="87"/>
      <c r="C285" s="87"/>
      <c r="D285" s="89"/>
      <c r="E285" s="102"/>
      <c r="F285" s="102"/>
      <c r="G285" s="113"/>
      <c r="H285" s="101"/>
      <c r="I285" s="113"/>
      <c r="J285" s="101"/>
      <c r="K285" s="21"/>
      <c r="L285" s="21"/>
      <c r="M285" s="21"/>
      <c r="N285" s="24"/>
      <c r="O285" s="23">
        <f t="shared" si="357"/>
        <v>0</v>
      </c>
      <c r="P285" s="101"/>
      <c r="Q285" s="101"/>
      <c r="R285" s="101"/>
      <c r="S285" s="181"/>
      <c r="T285" s="181"/>
      <c r="U285" s="80"/>
      <c r="V285" s="80"/>
      <c r="W285" s="72"/>
      <c r="X285" s="72"/>
      <c r="Y285" s="80"/>
      <c r="Z285" s="80"/>
      <c r="AA285" s="80"/>
    </row>
    <row r="286" spans="1:27" ht="12.75" customHeight="1" x14ac:dyDescent="0.2">
      <c r="A286" s="86">
        <v>3</v>
      </c>
      <c r="B286" s="107" t="s">
        <v>113</v>
      </c>
      <c r="C286" s="107" t="s">
        <v>208</v>
      </c>
      <c r="D286" s="85" t="s">
        <v>230</v>
      </c>
      <c r="E286" s="110">
        <v>22.139999999999997</v>
      </c>
      <c r="F286" s="102">
        <f t="shared" ref="F286" si="364">H286+J286+R286</f>
        <v>7.4796823199999993</v>
      </c>
      <c r="G286" s="113">
        <v>0.45</v>
      </c>
      <c r="H286" s="101">
        <f t="shared" ref="H286" si="365">G286*$P$8/1000</f>
        <v>1.1136285000000001</v>
      </c>
      <c r="I286" s="113">
        <v>0.37</v>
      </c>
      <c r="J286" s="101">
        <f t="shared" ref="J286" si="366">I286*$P$9/1000</f>
        <v>1.1576523000000001</v>
      </c>
      <c r="K286" s="21" t="s">
        <v>30</v>
      </c>
      <c r="L286" s="21" t="s">
        <v>152</v>
      </c>
      <c r="M286" s="21">
        <v>1.1499999999999999</v>
      </c>
      <c r="N286" s="24">
        <v>4</v>
      </c>
      <c r="O286" s="23">
        <f t="shared" si="357"/>
        <v>4.5999999999999996</v>
      </c>
      <c r="P286" s="101">
        <f t="shared" ref="P286" si="367">E286*F286</f>
        <v>165.60016656479996</v>
      </c>
      <c r="Q286" s="101">
        <f t="shared" ref="Q286" si="368">SUM(O286:O289)</f>
        <v>4.5999999999999996</v>
      </c>
      <c r="R286" s="101">
        <f t="shared" ref="R286" si="369">Q286*1.02*1.05*$R$15</f>
        <v>5.2084015199999989</v>
      </c>
      <c r="S286" s="181">
        <v>9.6</v>
      </c>
      <c r="T286" s="181">
        <f t="shared" ref="T286" si="370">S286*E286</f>
        <v>212.54399999999995</v>
      </c>
      <c r="U286" s="80"/>
      <c r="V286" s="80"/>
      <c r="W286" s="72">
        <v>9.6</v>
      </c>
      <c r="X286" s="72">
        <f t="shared" ref="X286" si="371">W286*E286</f>
        <v>212.54399999999995</v>
      </c>
      <c r="Y286" s="80"/>
      <c r="Z286" s="80"/>
      <c r="AA286" s="80"/>
    </row>
    <row r="287" spans="1:27" ht="12.75" customHeight="1" x14ac:dyDescent="0.2">
      <c r="A287" s="86"/>
      <c r="B287" s="108"/>
      <c r="C287" s="108"/>
      <c r="D287" s="89"/>
      <c r="E287" s="111"/>
      <c r="F287" s="102"/>
      <c r="G287" s="113"/>
      <c r="H287" s="101"/>
      <c r="I287" s="113"/>
      <c r="J287" s="101"/>
      <c r="K287" s="21"/>
      <c r="L287" s="21"/>
      <c r="M287" s="21"/>
      <c r="N287" s="24"/>
      <c r="O287" s="23">
        <f t="shared" si="357"/>
        <v>0</v>
      </c>
      <c r="P287" s="101"/>
      <c r="Q287" s="101"/>
      <c r="R287" s="101"/>
      <c r="S287" s="181"/>
      <c r="T287" s="181"/>
      <c r="U287" s="80"/>
      <c r="V287" s="80"/>
      <c r="W287" s="72"/>
      <c r="X287" s="72"/>
      <c r="Y287" s="80"/>
      <c r="Z287" s="80"/>
      <c r="AA287" s="80"/>
    </row>
    <row r="288" spans="1:27" ht="12.75" customHeight="1" x14ac:dyDescent="0.2">
      <c r="A288" s="86"/>
      <c r="B288" s="108"/>
      <c r="C288" s="108"/>
      <c r="D288" s="89"/>
      <c r="E288" s="111"/>
      <c r="F288" s="102"/>
      <c r="G288" s="113"/>
      <c r="H288" s="101"/>
      <c r="I288" s="113"/>
      <c r="J288" s="101"/>
      <c r="K288" s="21"/>
      <c r="L288" s="21"/>
      <c r="M288" s="21"/>
      <c r="N288" s="24"/>
      <c r="O288" s="23">
        <f t="shared" si="357"/>
        <v>0</v>
      </c>
      <c r="P288" s="101"/>
      <c r="Q288" s="101"/>
      <c r="R288" s="101"/>
      <c r="S288" s="181"/>
      <c r="T288" s="181"/>
      <c r="U288" s="80"/>
      <c r="V288" s="80"/>
      <c r="W288" s="72"/>
      <c r="X288" s="72"/>
      <c r="Y288" s="80"/>
      <c r="Z288" s="80"/>
      <c r="AA288" s="80"/>
    </row>
    <row r="289" spans="1:27" ht="12.75" customHeight="1" x14ac:dyDescent="0.2">
      <c r="A289" s="86"/>
      <c r="B289" s="109"/>
      <c r="C289" s="109"/>
      <c r="D289" s="89"/>
      <c r="E289" s="112"/>
      <c r="F289" s="102"/>
      <c r="G289" s="113"/>
      <c r="H289" s="101"/>
      <c r="I289" s="113"/>
      <c r="J289" s="101"/>
      <c r="K289" s="21"/>
      <c r="L289" s="21"/>
      <c r="M289" s="21"/>
      <c r="N289" s="24"/>
      <c r="O289" s="23">
        <f t="shared" si="357"/>
        <v>0</v>
      </c>
      <c r="P289" s="101"/>
      <c r="Q289" s="101"/>
      <c r="R289" s="101"/>
      <c r="S289" s="181"/>
      <c r="T289" s="181"/>
      <c r="U289" s="80"/>
      <c r="V289" s="80"/>
      <c r="W289" s="72"/>
      <c r="X289" s="72"/>
      <c r="Y289" s="80"/>
      <c r="Z289" s="80"/>
      <c r="AA289" s="80"/>
    </row>
    <row r="290" spans="1:27" ht="16.5" customHeight="1" x14ac:dyDescent="0.2">
      <c r="A290" s="86">
        <v>4</v>
      </c>
      <c r="B290" s="87" t="s">
        <v>114</v>
      </c>
      <c r="C290" s="87" t="s">
        <v>209</v>
      </c>
      <c r="D290" s="85" t="s">
        <v>230</v>
      </c>
      <c r="E290" s="102">
        <v>86.1</v>
      </c>
      <c r="F290" s="102">
        <f t="shared" ref="F290:F298" si="372">H290+J290+R290</f>
        <v>67.673625727139992</v>
      </c>
      <c r="G290" s="113">
        <v>6.18</v>
      </c>
      <c r="H290" s="101">
        <f t="shared" ref="H290:H298" si="373">G290*$P$8/1000</f>
        <v>15.293831399999998</v>
      </c>
      <c r="I290" s="113">
        <v>0.96</v>
      </c>
      <c r="J290" s="101">
        <f t="shared" ref="J290:J298" si="374">I290*$P$9/1000</f>
        <v>3.0036383999999998</v>
      </c>
      <c r="K290" s="21" t="s">
        <v>98</v>
      </c>
      <c r="L290" s="21" t="s">
        <v>152</v>
      </c>
      <c r="M290" s="21">
        <v>1.0149999999999999</v>
      </c>
      <c r="N290" s="24">
        <v>29.5</v>
      </c>
      <c r="O290" s="23">
        <f t="shared" si="357"/>
        <v>29.942499999999995</v>
      </c>
      <c r="P290" s="101">
        <f t="shared" ref="P290" si="375">E290*F290</f>
        <v>5826.6991751067526</v>
      </c>
      <c r="Q290" s="101">
        <f t="shared" ref="Q290" si="376">SUM(O290:O293)</f>
        <v>43.608449999999998</v>
      </c>
      <c r="R290" s="101">
        <f t="shared" ref="R290" si="377">Q290*1.02*1.05*$R$15</f>
        <v>49.37615592713999</v>
      </c>
      <c r="S290" s="181">
        <v>86.77</v>
      </c>
      <c r="T290" s="181">
        <f t="shared" ref="T290" si="378">S290*E290</f>
        <v>7470.896999999999</v>
      </c>
      <c r="U290" s="80"/>
      <c r="V290" s="80"/>
      <c r="W290" s="72">
        <f t="shared" ref="W290" si="379">ROUND(S290,2)</f>
        <v>86.77</v>
      </c>
      <c r="X290" s="72">
        <f t="shared" ref="X290" si="380">W290*E290</f>
        <v>7470.896999999999</v>
      </c>
      <c r="Y290" s="80"/>
      <c r="Z290" s="80"/>
      <c r="AA290" s="80"/>
    </row>
    <row r="291" spans="1:27" ht="16.5" customHeight="1" x14ac:dyDescent="0.2">
      <c r="A291" s="86"/>
      <c r="B291" s="87"/>
      <c r="C291" s="87"/>
      <c r="D291" s="89"/>
      <c r="E291" s="102"/>
      <c r="F291" s="102"/>
      <c r="G291" s="113"/>
      <c r="H291" s="101"/>
      <c r="I291" s="113"/>
      <c r="J291" s="101"/>
      <c r="K291" s="21" t="s">
        <v>115</v>
      </c>
      <c r="L291" s="21" t="s">
        <v>152</v>
      </c>
      <c r="M291" s="21">
        <v>0.03</v>
      </c>
      <c r="N291" s="24">
        <v>125</v>
      </c>
      <c r="O291" s="23">
        <f t="shared" si="357"/>
        <v>3.75</v>
      </c>
      <c r="P291" s="101"/>
      <c r="Q291" s="101"/>
      <c r="R291" s="101"/>
      <c r="S291" s="181"/>
      <c r="T291" s="181"/>
      <c r="U291" s="80"/>
      <c r="V291" s="80"/>
      <c r="W291" s="72"/>
      <c r="X291" s="72"/>
      <c r="Y291" s="80"/>
      <c r="Z291" s="80"/>
      <c r="AA291" s="80"/>
    </row>
    <row r="292" spans="1:27" ht="16.5" customHeight="1" x14ac:dyDescent="0.2">
      <c r="A292" s="86"/>
      <c r="B292" s="87"/>
      <c r="C292" s="87"/>
      <c r="D292" s="89"/>
      <c r="E292" s="102"/>
      <c r="F292" s="102"/>
      <c r="G292" s="113"/>
      <c r="H292" s="101"/>
      <c r="I292" s="113"/>
      <c r="J292" s="101"/>
      <c r="K292" s="21" t="s">
        <v>116</v>
      </c>
      <c r="L292" s="21" t="s">
        <v>151</v>
      </c>
      <c r="M292" s="21">
        <v>2.0499999999999998</v>
      </c>
      <c r="N292" s="21">
        <v>4.1669999999999998</v>
      </c>
      <c r="O292" s="23">
        <f t="shared" si="357"/>
        <v>8.542349999999999</v>
      </c>
      <c r="P292" s="101"/>
      <c r="Q292" s="101"/>
      <c r="R292" s="101"/>
      <c r="S292" s="181"/>
      <c r="T292" s="181"/>
      <c r="U292" s="80"/>
      <c r="V292" s="80"/>
      <c r="W292" s="72"/>
      <c r="X292" s="72"/>
      <c r="Y292" s="80"/>
      <c r="Z292" s="80"/>
      <c r="AA292" s="80"/>
    </row>
    <row r="293" spans="1:27" ht="16.5" customHeight="1" x14ac:dyDescent="0.2">
      <c r="A293" s="86"/>
      <c r="B293" s="87"/>
      <c r="C293" s="87"/>
      <c r="D293" s="89"/>
      <c r="E293" s="102"/>
      <c r="F293" s="102"/>
      <c r="G293" s="113"/>
      <c r="H293" s="101"/>
      <c r="I293" s="113"/>
      <c r="J293" s="101"/>
      <c r="K293" s="21" t="s">
        <v>117</v>
      </c>
      <c r="L293" s="21" t="s">
        <v>54</v>
      </c>
      <c r="M293" s="21">
        <v>1.7</v>
      </c>
      <c r="N293" s="24">
        <v>0.80800000000000005</v>
      </c>
      <c r="O293" s="23">
        <f t="shared" si="357"/>
        <v>1.3736000000000002</v>
      </c>
      <c r="P293" s="101"/>
      <c r="Q293" s="101"/>
      <c r="R293" s="101"/>
      <c r="S293" s="181"/>
      <c r="T293" s="181"/>
      <c r="U293" s="80"/>
      <c r="V293" s="80"/>
      <c r="W293" s="72"/>
      <c r="X293" s="72"/>
      <c r="Y293" s="80"/>
      <c r="Z293" s="80"/>
      <c r="AA293" s="80"/>
    </row>
    <row r="294" spans="1:27" ht="12.75" customHeight="1" x14ac:dyDescent="0.2">
      <c r="A294" s="86">
        <v>5</v>
      </c>
      <c r="B294" s="87" t="s">
        <v>55</v>
      </c>
      <c r="C294" s="87" t="s">
        <v>201</v>
      </c>
      <c r="D294" s="85" t="s">
        <v>238</v>
      </c>
      <c r="E294" s="102">
        <v>3.52</v>
      </c>
      <c r="F294" s="102">
        <f t="shared" si="372"/>
        <v>273.63016742039997</v>
      </c>
      <c r="G294" s="113"/>
      <c r="H294" s="101">
        <f t="shared" si="373"/>
        <v>0</v>
      </c>
      <c r="I294" s="179"/>
      <c r="J294" s="101">
        <f t="shared" si="374"/>
        <v>0</v>
      </c>
      <c r="K294" s="21" t="s">
        <v>118</v>
      </c>
      <c r="L294" s="21" t="s">
        <v>56</v>
      </c>
      <c r="M294" s="21">
        <v>1</v>
      </c>
      <c r="N294" s="24">
        <v>241.667</v>
      </c>
      <c r="O294" s="23">
        <f t="shared" si="357"/>
        <v>241.667</v>
      </c>
      <c r="P294" s="101">
        <f t="shared" ref="P294" si="381">E294*F294</f>
        <v>963.17818931980787</v>
      </c>
      <c r="Q294" s="101">
        <f t="shared" ref="Q294" si="382">SUM(O294:O297)</f>
        <v>241.667</v>
      </c>
      <c r="R294" s="101">
        <f t="shared" ref="R294" si="383">Q294*1.02*1.05*$R$15</f>
        <v>273.63016742039997</v>
      </c>
      <c r="S294" s="181">
        <v>351</v>
      </c>
      <c r="T294" s="181">
        <f t="shared" ref="T294" si="384">S294*E294</f>
        <v>1235.52</v>
      </c>
      <c r="U294" s="80"/>
      <c r="V294" s="80"/>
      <c r="W294" s="72">
        <v>351</v>
      </c>
      <c r="X294" s="72">
        <f t="shared" ref="X294" si="385">W294*E294</f>
        <v>1235.52</v>
      </c>
      <c r="Y294" s="80"/>
      <c r="Z294" s="80"/>
      <c r="AA294" s="80"/>
    </row>
    <row r="295" spans="1:27" ht="12.75" customHeight="1" x14ac:dyDescent="0.2">
      <c r="A295" s="86"/>
      <c r="B295" s="87"/>
      <c r="C295" s="87"/>
      <c r="D295" s="89"/>
      <c r="E295" s="102"/>
      <c r="F295" s="102"/>
      <c r="G295" s="113"/>
      <c r="H295" s="101"/>
      <c r="I295" s="179"/>
      <c r="J295" s="101"/>
      <c r="K295" s="21"/>
      <c r="L295" s="21"/>
      <c r="M295" s="21"/>
      <c r="N295" s="24"/>
      <c r="O295" s="23">
        <f t="shared" si="357"/>
        <v>0</v>
      </c>
      <c r="P295" s="101"/>
      <c r="Q295" s="101"/>
      <c r="R295" s="101"/>
      <c r="S295" s="181"/>
      <c r="T295" s="181"/>
      <c r="U295" s="80"/>
      <c r="V295" s="80"/>
      <c r="W295" s="72"/>
      <c r="X295" s="72"/>
      <c r="Y295" s="80"/>
      <c r="Z295" s="80"/>
      <c r="AA295" s="80"/>
    </row>
    <row r="296" spans="1:27" ht="12.75" customHeight="1" x14ac:dyDescent="0.2">
      <c r="A296" s="86"/>
      <c r="B296" s="87"/>
      <c r="C296" s="87"/>
      <c r="D296" s="89"/>
      <c r="E296" s="102"/>
      <c r="F296" s="102"/>
      <c r="G296" s="113"/>
      <c r="H296" s="101"/>
      <c r="I296" s="179"/>
      <c r="J296" s="101"/>
      <c r="K296" s="21"/>
      <c r="L296" s="21"/>
      <c r="M296" s="21"/>
      <c r="N296" s="24"/>
      <c r="O296" s="23">
        <f t="shared" si="357"/>
        <v>0</v>
      </c>
      <c r="P296" s="101"/>
      <c r="Q296" s="101"/>
      <c r="R296" s="101"/>
      <c r="S296" s="181"/>
      <c r="T296" s="181"/>
      <c r="U296" s="80"/>
      <c r="V296" s="80"/>
      <c r="W296" s="72"/>
      <c r="X296" s="72"/>
      <c r="Y296" s="80"/>
      <c r="Z296" s="80"/>
      <c r="AA296" s="80"/>
    </row>
    <row r="297" spans="1:27" ht="12.75" customHeight="1" x14ac:dyDescent="0.2">
      <c r="A297" s="86"/>
      <c r="B297" s="87"/>
      <c r="C297" s="87"/>
      <c r="D297" s="89"/>
      <c r="E297" s="102"/>
      <c r="F297" s="102"/>
      <c r="G297" s="113"/>
      <c r="H297" s="101"/>
      <c r="I297" s="179"/>
      <c r="J297" s="101"/>
      <c r="K297" s="21"/>
      <c r="L297" s="21"/>
      <c r="M297" s="21"/>
      <c r="N297" s="24"/>
      <c r="O297" s="23">
        <f t="shared" si="357"/>
        <v>0</v>
      </c>
      <c r="P297" s="101"/>
      <c r="Q297" s="101"/>
      <c r="R297" s="101"/>
      <c r="S297" s="181"/>
      <c r="T297" s="181"/>
      <c r="U297" s="80"/>
      <c r="V297" s="80"/>
      <c r="W297" s="72"/>
      <c r="X297" s="72"/>
      <c r="Y297" s="80"/>
      <c r="Z297" s="80"/>
      <c r="AA297" s="80"/>
    </row>
    <row r="298" spans="1:27" ht="12.75" customHeight="1" x14ac:dyDescent="0.2">
      <c r="A298" s="86">
        <v>6</v>
      </c>
      <c r="B298" s="87" t="s">
        <v>55</v>
      </c>
      <c r="C298" s="87" t="s">
        <v>210</v>
      </c>
      <c r="D298" s="85" t="s">
        <v>238</v>
      </c>
      <c r="E298" s="102">
        <v>1.4</v>
      </c>
      <c r="F298" s="102">
        <f t="shared" si="372"/>
        <v>250.0406375796</v>
      </c>
      <c r="G298" s="113"/>
      <c r="H298" s="101">
        <f t="shared" si="373"/>
        <v>0</v>
      </c>
      <c r="I298" s="179"/>
      <c r="J298" s="101">
        <f t="shared" si="374"/>
        <v>0</v>
      </c>
      <c r="K298" s="21" t="s">
        <v>119</v>
      </c>
      <c r="L298" s="21" t="s">
        <v>56</v>
      </c>
      <c r="M298" s="21">
        <v>1</v>
      </c>
      <c r="N298" s="24">
        <v>220.833</v>
      </c>
      <c r="O298" s="23">
        <f t="shared" si="357"/>
        <v>220.833</v>
      </c>
      <c r="P298" s="101">
        <f t="shared" ref="P298" si="386">E298*F298</f>
        <v>350.05689261143999</v>
      </c>
      <c r="Q298" s="101">
        <f t="shared" ref="Q298" si="387">SUM(O298:O301)</f>
        <v>220.833</v>
      </c>
      <c r="R298" s="101">
        <f t="shared" ref="R298" si="388">Q298*1.02*1.05*$R$15</f>
        <v>250.0406375796</v>
      </c>
      <c r="S298" s="181">
        <v>320.60000000000002</v>
      </c>
      <c r="T298" s="181">
        <f t="shared" ref="T298" si="389">S298*E298</f>
        <v>448.84</v>
      </c>
      <c r="U298" s="80"/>
      <c r="V298" s="80"/>
      <c r="W298" s="72">
        <v>320.60000000000002</v>
      </c>
      <c r="X298" s="72">
        <f t="shared" ref="X298" si="390">W298*E298</f>
        <v>448.84</v>
      </c>
      <c r="Y298" s="80"/>
      <c r="Z298" s="80"/>
      <c r="AA298" s="80"/>
    </row>
    <row r="299" spans="1:27" ht="12.75" customHeight="1" x14ac:dyDescent="0.2">
      <c r="A299" s="86"/>
      <c r="B299" s="87"/>
      <c r="C299" s="87"/>
      <c r="D299" s="89"/>
      <c r="E299" s="102"/>
      <c r="F299" s="102"/>
      <c r="G299" s="113"/>
      <c r="H299" s="101"/>
      <c r="I299" s="179"/>
      <c r="J299" s="101"/>
      <c r="K299" s="21"/>
      <c r="L299" s="21"/>
      <c r="M299" s="21"/>
      <c r="N299" s="24"/>
      <c r="O299" s="23">
        <f t="shared" si="357"/>
        <v>0</v>
      </c>
      <c r="P299" s="101"/>
      <c r="Q299" s="101"/>
      <c r="R299" s="101"/>
      <c r="S299" s="181"/>
      <c r="T299" s="181"/>
      <c r="U299" s="80"/>
      <c r="V299" s="80"/>
      <c r="W299" s="72"/>
      <c r="X299" s="72"/>
      <c r="Y299" s="80"/>
      <c r="Z299" s="80"/>
      <c r="AA299" s="80"/>
    </row>
    <row r="300" spans="1:27" ht="12.75" customHeight="1" x14ac:dyDescent="0.2">
      <c r="A300" s="86"/>
      <c r="B300" s="87"/>
      <c r="C300" s="87"/>
      <c r="D300" s="89"/>
      <c r="E300" s="102"/>
      <c r="F300" s="102"/>
      <c r="G300" s="113"/>
      <c r="H300" s="101"/>
      <c r="I300" s="179"/>
      <c r="J300" s="101"/>
      <c r="K300" s="21"/>
      <c r="L300" s="21"/>
      <c r="M300" s="21"/>
      <c r="N300" s="24"/>
      <c r="O300" s="23">
        <f t="shared" si="357"/>
        <v>0</v>
      </c>
      <c r="P300" s="101"/>
      <c r="Q300" s="101"/>
      <c r="R300" s="101"/>
      <c r="S300" s="181"/>
      <c r="T300" s="181"/>
      <c r="U300" s="80"/>
      <c r="V300" s="80"/>
      <c r="W300" s="72"/>
      <c r="X300" s="72"/>
      <c r="Y300" s="80"/>
      <c r="Z300" s="80"/>
      <c r="AA300" s="80"/>
    </row>
    <row r="301" spans="1:27" ht="12.75" customHeight="1" x14ac:dyDescent="0.2">
      <c r="A301" s="86"/>
      <c r="B301" s="87"/>
      <c r="C301" s="87"/>
      <c r="D301" s="89"/>
      <c r="E301" s="102"/>
      <c r="F301" s="102"/>
      <c r="G301" s="113"/>
      <c r="H301" s="101"/>
      <c r="I301" s="179"/>
      <c r="J301" s="101"/>
      <c r="K301" s="21"/>
      <c r="L301" s="21"/>
      <c r="M301" s="21"/>
      <c r="N301" s="24"/>
      <c r="O301" s="23">
        <f t="shared" si="357"/>
        <v>0</v>
      </c>
      <c r="P301" s="101"/>
      <c r="Q301" s="101"/>
      <c r="R301" s="101"/>
      <c r="S301" s="181"/>
      <c r="T301" s="181"/>
      <c r="U301" s="80"/>
      <c r="V301" s="80"/>
      <c r="W301" s="72"/>
      <c r="X301" s="72"/>
      <c r="Y301" s="80"/>
      <c r="Z301" s="80"/>
      <c r="AA301" s="80"/>
    </row>
    <row r="302" spans="1:27" ht="12.75" customHeight="1" x14ac:dyDescent="0.2">
      <c r="A302" s="86">
        <v>7</v>
      </c>
      <c r="B302" s="87" t="s">
        <v>120</v>
      </c>
      <c r="C302" s="87" t="s">
        <v>211</v>
      </c>
      <c r="D302" s="85" t="s">
        <v>230</v>
      </c>
      <c r="E302" s="102">
        <v>121.8</v>
      </c>
      <c r="F302" s="102">
        <f t="shared" ref="F302" si="391">H302+J302+R302</f>
        <v>54.043156465751991</v>
      </c>
      <c r="G302" s="113">
        <v>3.17</v>
      </c>
      <c r="H302" s="101">
        <f t="shared" ref="H302" si="392">G302*$P$8/1000</f>
        <v>7.8448940999999994</v>
      </c>
      <c r="I302" s="113">
        <v>1</v>
      </c>
      <c r="J302" s="101">
        <f t="shared" ref="J302" si="393">I302*$P$9/1000</f>
        <v>3.12879</v>
      </c>
      <c r="K302" s="21" t="s">
        <v>25</v>
      </c>
      <c r="L302" s="21" t="s">
        <v>152</v>
      </c>
      <c r="M302" s="21">
        <v>1.0149999999999999</v>
      </c>
      <c r="N302" s="24">
        <v>27.5</v>
      </c>
      <c r="O302" s="23">
        <f t="shared" si="357"/>
        <v>27.912499999999998</v>
      </c>
      <c r="P302" s="101">
        <f t="shared" ref="P302" si="394">E302*F302</f>
        <v>6582.4564575285922</v>
      </c>
      <c r="Q302" s="101">
        <f t="shared" ref="Q302" si="395">SUM(O302:O306)</f>
        <v>38.038460000000001</v>
      </c>
      <c r="R302" s="101">
        <f>Q302*1.02*1.05*$R$15</f>
        <v>43.069472365751992</v>
      </c>
      <c r="S302" s="101">
        <v>69.3</v>
      </c>
      <c r="T302" s="101">
        <f>S302*E302</f>
        <v>8440.74</v>
      </c>
      <c r="U302" s="83"/>
      <c r="V302" s="83"/>
      <c r="W302" s="84">
        <v>69.3</v>
      </c>
      <c r="X302" s="84">
        <f>W302*E302</f>
        <v>8440.74</v>
      </c>
      <c r="Y302" s="83"/>
      <c r="Z302" s="83"/>
      <c r="AA302" s="83"/>
    </row>
    <row r="303" spans="1:27" ht="12.75" customHeight="1" x14ac:dyDescent="0.2">
      <c r="A303" s="86"/>
      <c r="B303" s="87"/>
      <c r="C303" s="87"/>
      <c r="D303" s="89"/>
      <c r="E303" s="102"/>
      <c r="F303" s="102"/>
      <c r="G303" s="113"/>
      <c r="H303" s="101"/>
      <c r="I303" s="113"/>
      <c r="J303" s="101"/>
      <c r="K303" s="21" t="s">
        <v>69</v>
      </c>
      <c r="L303" s="21" t="s">
        <v>151</v>
      </c>
      <c r="M303" s="21">
        <v>1.18</v>
      </c>
      <c r="N303" s="24">
        <v>4.1669999999999998</v>
      </c>
      <c r="O303" s="23">
        <f t="shared" si="357"/>
        <v>4.9170599999999993</v>
      </c>
      <c r="P303" s="101"/>
      <c r="Q303" s="101"/>
      <c r="R303" s="101"/>
      <c r="S303" s="101"/>
      <c r="T303" s="101"/>
      <c r="U303" s="83"/>
      <c r="V303" s="83"/>
      <c r="W303" s="84"/>
      <c r="X303" s="84"/>
      <c r="Y303" s="83"/>
      <c r="Z303" s="83"/>
      <c r="AA303" s="83"/>
    </row>
    <row r="304" spans="1:27" ht="12.75" customHeight="1" x14ac:dyDescent="0.2">
      <c r="A304" s="86"/>
      <c r="B304" s="87"/>
      <c r="C304" s="87"/>
      <c r="D304" s="89"/>
      <c r="E304" s="102"/>
      <c r="F304" s="102"/>
      <c r="G304" s="113"/>
      <c r="H304" s="101"/>
      <c r="I304" s="113"/>
      <c r="J304" s="101"/>
      <c r="K304" s="21" t="s">
        <v>80</v>
      </c>
      <c r="L304" s="21" t="s">
        <v>153</v>
      </c>
      <c r="M304" s="21">
        <v>2.53E-2</v>
      </c>
      <c r="N304" s="24">
        <v>125</v>
      </c>
      <c r="O304" s="23">
        <f t="shared" si="357"/>
        <v>3.1625000000000001</v>
      </c>
      <c r="P304" s="101"/>
      <c r="Q304" s="101"/>
      <c r="R304" s="101"/>
      <c r="S304" s="101"/>
      <c r="T304" s="101"/>
      <c r="U304" s="83"/>
      <c r="V304" s="83"/>
      <c r="W304" s="84"/>
      <c r="X304" s="84"/>
      <c r="Y304" s="83"/>
      <c r="Z304" s="83"/>
      <c r="AA304" s="83"/>
    </row>
    <row r="305" spans="1:27" ht="12.75" customHeight="1" x14ac:dyDescent="0.2">
      <c r="A305" s="86"/>
      <c r="B305" s="87"/>
      <c r="C305" s="87"/>
      <c r="D305" s="89"/>
      <c r="E305" s="102"/>
      <c r="F305" s="102"/>
      <c r="G305" s="113"/>
      <c r="H305" s="101"/>
      <c r="I305" s="113"/>
      <c r="J305" s="101"/>
      <c r="K305" s="21" t="s">
        <v>44</v>
      </c>
      <c r="L305" s="21" t="s">
        <v>22</v>
      </c>
      <c r="M305" s="21">
        <v>1.4</v>
      </c>
      <c r="N305" s="24">
        <v>1</v>
      </c>
      <c r="O305" s="23">
        <f t="shared" si="357"/>
        <v>1.4</v>
      </c>
      <c r="P305" s="101"/>
      <c r="Q305" s="101"/>
      <c r="R305" s="101"/>
      <c r="S305" s="101"/>
      <c r="T305" s="101"/>
      <c r="U305" s="83"/>
      <c r="V305" s="83"/>
      <c r="W305" s="84"/>
      <c r="X305" s="84"/>
      <c r="Y305" s="83"/>
      <c r="Z305" s="83"/>
      <c r="AA305" s="83"/>
    </row>
    <row r="306" spans="1:27" ht="12.75" customHeight="1" x14ac:dyDescent="0.2">
      <c r="A306" s="86"/>
      <c r="B306" s="87"/>
      <c r="C306" s="87"/>
      <c r="D306" s="89"/>
      <c r="E306" s="102"/>
      <c r="F306" s="102"/>
      <c r="G306" s="113"/>
      <c r="H306" s="101"/>
      <c r="I306" s="113"/>
      <c r="J306" s="101"/>
      <c r="K306" s="21" t="s">
        <v>96</v>
      </c>
      <c r="L306" s="21" t="s">
        <v>22</v>
      </c>
      <c r="M306" s="21">
        <v>0.8</v>
      </c>
      <c r="N306" s="24">
        <v>0.80800000000000005</v>
      </c>
      <c r="O306" s="23">
        <f t="shared" si="357"/>
        <v>0.64640000000000009</v>
      </c>
      <c r="P306" s="101"/>
      <c r="Q306" s="101"/>
      <c r="R306" s="101"/>
      <c r="S306" s="101"/>
      <c r="T306" s="101"/>
      <c r="U306" s="83"/>
      <c r="V306" s="83"/>
      <c r="W306" s="84"/>
      <c r="X306" s="84"/>
      <c r="Y306" s="83"/>
      <c r="Z306" s="83"/>
      <c r="AA306" s="83"/>
    </row>
    <row r="307" spans="1:27" ht="12.75" customHeight="1" x14ac:dyDescent="0.2">
      <c r="A307" s="86">
        <v>8</v>
      </c>
      <c r="B307" s="87" t="s">
        <v>21</v>
      </c>
      <c r="C307" s="87" t="s">
        <v>201</v>
      </c>
      <c r="D307" s="118" t="s">
        <v>234</v>
      </c>
      <c r="E307" s="102">
        <v>6.2</v>
      </c>
      <c r="F307" s="102">
        <f t="shared" ref="F307" si="396">H307+J307+R307</f>
        <v>273.63016742039997</v>
      </c>
      <c r="G307" s="148"/>
      <c r="H307" s="101">
        <f t="shared" ref="H307" si="397">G307*$P$8/1000</f>
        <v>0</v>
      </c>
      <c r="I307" s="148"/>
      <c r="J307" s="101">
        <f t="shared" ref="J307" si="398">I307*$P$9/1000</f>
        <v>0</v>
      </c>
      <c r="K307" s="21" t="s">
        <v>79</v>
      </c>
      <c r="L307" s="21" t="s">
        <v>20</v>
      </c>
      <c r="M307" s="21">
        <v>1</v>
      </c>
      <c r="N307" s="24">
        <v>241.667</v>
      </c>
      <c r="O307" s="23">
        <f t="shared" si="357"/>
        <v>241.667</v>
      </c>
      <c r="P307" s="101">
        <f t="shared" ref="P307" si="399">E307*F307</f>
        <v>1696.5070380064799</v>
      </c>
      <c r="Q307" s="101">
        <f t="shared" ref="Q307" si="400">SUM(O307:O310)</f>
        <v>241.667</v>
      </c>
      <c r="R307" s="101">
        <f t="shared" ref="R307" si="401">Q307*1.02*1.05*$R$15</f>
        <v>273.63016742039997</v>
      </c>
      <c r="S307" s="181">
        <v>351</v>
      </c>
      <c r="T307" s="181">
        <f t="shared" ref="T307" si="402">S307*E307</f>
        <v>2176.2000000000003</v>
      </c>
      <c r="U307" s="80"/>
      <c r="V307" s="80"/>
      <c r="W307" s="72">
        <v>351</v>
      </c>
      <c r="X307" s="72">
        <f t="shared" ref="X307" si="403">W307*E307</f>
        <v>2176.2000000000003</v>
      </c>
      <c r="Y307" s="80"/>
      <c r="Z307" s="80"/>
      <c r="AA307" s="80"/>
    </row>
    <row r="308" spans="1:27" ht="12.75" customHeight="1" x14ac:dyDescent="0.2">
      <c r="A308" s="86"/>
      <c r="B308" s="87"/>
      <c r="C308" s="87"/>
      <c r="D308" s="119"/>
      <c r="E308" s="102"/>
      <c r="F308" s="102"/>
      <c r="G308" s="149"/>
      <c r="H308" s="101"/>
      <c r="I308" s="149"/>
      <c r="J308" s="101"/>
      <c r="K308" s="21"/>
      <c r="L308" s="21"/>
      <c r="M308" s="21"/>
      <c r="N308" s="24"/>
      <c r="O308" s="23">
        <f t="shared" si="357"/>
        <v>0</v>
      </c>
      <c r="P308" s="101"/>
      <c r="Q308" s="101"/>
      <c r="R308" s="101"/>
      <c r="S308" s="181"/>
      <c r="T308" s="181"/>
      <c r="U308" s="80"/>
      <c r="V308" s="80"/>
      <c r="W308" s="72"/>
      <c r="X308" s="72"/>
      <c r="Y308" s="80"/>
      <c r="Z308" s="80"/>
      <c r="AA308" s="80"/>
    </row>
    <row r="309" spans="1:27" ht="12.75" customHeight="1" x14ac:dyDescent="0.2">
      <c r="A309" s="86"/>
      <c r="B309" s="87"/>
      <c r="C309" s="87"/>
      <c r="D309" s="119"/>
      <c r="E309" s="102"/>
      <c r="F309" s="102"/>
      <c r="G309" s="149"/>
      <c r="H309" s="101"/>
      <c r="I309" s="149"/>
      <c r="J309" s="101"/>
      <c r="K309" s="21"/>
      <c r="L309" s="21"/>
      <c r="M309" s="21"/>
      <c r="N309" s="24"/>
      <c r="O309" s="23">
        <f t="shared" si="357"/>
        <v>0</v>
      </c>
      <c r="P309" s="101"/>
      <c r="Q309" s="101"/>
      <c r="R309" s="101"/>
      <c r="S309" s="181"/>
      <c r="T309" s="181"/>
      <c r="U309" s="80"/>
      <c r="V309" s="80"/>
      <c r="W309" s="72"/>
      <c r="X309" s="72"/>
      <c r="Y309" s="80"/>
      <c r="Z309" s="80"/>
      <c r="AA309" s="80"/>
    </row>
    <row r="310" spans="1:27" ht="12.75" customHeight="1" x14ac:dyDescent="0.2">
      <c r="A310" s="86"/>
      <c r="B310" s="87"/>
      <c r="C310" s="87"/>
      <c r="D310" s="119"/>
      <c r="E310" s="102"/>
      <c r="F310" s="102"/>
      <c r="G310" s="150"/>
      <c r="H310" s="101"/>
      <c r="I310" s="150"/>
      <c r="J310" s="101"/>
      <c r="K310" s="21"/>
      <c r="L310" s="21"/>
      <c r="M310" s="21"/>
      <c r="N310" s="24"/>
      <c r="O310" s="23">
        <f t="shared" si="357"/>
        <v>0</v>
      </c>
      <c r="P310" s="101"/>
      <c r="Q310" s="101"/>
      <c r="R310" s="101"/>
      <c r="S310" s="181"/>
      <c r="T310" s="181"/>
      <c r="U310" s="80"/>
      <c r="V310" s="80"/>
      <c r="W310" s="72"/>
      <c r="X310" s="72"/>
      <c r="Y310" s="80"/>
      <c r="Z310" s="80"/>
      <c r="AA310" s="80"/>
    </row>
    <row r="311" spans="1:27" ht="12.75" customHeight="1" x14ac:dyDescent="0.2">
      <c r="A311" s="86">
        <v>9</v>
      </c>
      <c r="B311" s="87" t="s">
        <v>21</v>
      </c>
      <c r="C311" s="177" t="s">
        <v>212</v>
      </c>
      <c r="D311" s="118" t="s">
        <v>234</v>
      </c>
      <c r="E311" s="102">
        <v>0.06</v>
      </c>
      <c r="F311" s="102">
        <f t="shared" ref="F311" si="404">H311+J311+R311</f>
        <v>250.0406375796</v>
      </c>
      <c r="G311" s="148"/>
      <c r="H311" s="101">
        <f t="shared" ref="H311" si="405">G311*$P$8/1000</f>
        <v>0</v>
      </c>
      <c r="I311" s="148"/>
      <c r="J311" s="101">
        <f t="shared" ref="J311" si="406">I311*$P$9/1000</f>
        <v>0</v>
      </c>
      <c r="K311" s="21" t="s">
        <v>79</v>
      </c>
      <c r="L311" s="21" t="s">
        <v>20</v>
      </c>
      <c r="M311" s="21">
        <v>1</v>
      </c>
      <c r="N311" s="24">
        <v>220.833</v>
      </c>
      <c r="O311" s="23">
        <f t="shared" si="357"/>
        <v>220.833</v>
      </c>
      <c r="P311" s="101">
        <f t="shared" ref="P311" si="407">E311*F311</f>
        <v>15.002438254775999</v>
      </c>
      <c r="Q311" s="101">
        <f t="shared" ref="Q311" si="408">SUM(O311:O314)</f>
        <v>220.833</v>
      </c>
      <c r="R311" s="101">
        <f t="shared" ref="R311" si="409">Q311*1.02*1.05*$R$15</f>
        <v>250.0406375796</v>
      </c>
      <c r="S311" s="181">
        <v>320.60000000000002</v>
      </c>
      <c r="T311" s="181">
        <f t="shared" ref="T311" si="410">S311*E311</f>
        <v>19.236000000000001</v>
      </c>
      <c r="U311" s="80"/>
      <c r="V311" s="80"/>
      <c r="W311" s="72">
        <v>320.60000000000002</v>
      </c>
      <c r="X311" s="72">
        <f t="shared" ref="X311" si="411">W311*E311</f>
        <v>19.236000000000001</v>
      </c>
      <c r="Y311" s="80"/>
      <c r="Z311" s="80"/>
      <c r="AA311" s="80"/>
    </row>
    <row r="312" spans="1:27" ht="12.75" customHeight="1" x14ac:dyDescent="0.2">
      <c r="A312" s="86"/>
      <c r="B312" s="87"/>
      <c r="C312" s="177"/>
      <c r="D312" s="119"/>
      <c r="E312" s="102"/>
      <c r="F312" s="102"/>
      <c r="G312" s="149"/>
      <c r="H312" s="101"/>
      <c r="I312" s="149"/>
      <c r="J312" s="101"/>
      <c r="K312" s="21"/>
      <c r="L312" s="21"/>
      <c r="M312" s="21"/>
      <c r="N312" s="21"/>
      <c r="O312" s="23">
        <f t="shared" si="357"/>
        <v>0</v>
      </c>
      <c r="P312" s="101"/>
      <c r="Q312" s="101"/>
      <c r="R312" s="101"/>
      <c r="S312" s="181"/>
      <c r="T312" s="181"/>
      <c r="U312" s="80"/>
      <c r="V312" s="80"/>
      <c r="W312" s="72"/>
      <c r="X312" s="72"/>
      <c r="Y312" s="80"/>
      <c r="Z312" s="80"/>
      <c r="AA312" s="80"/>
    </row>
    <row r="313" spans="1:27" ht="12.75" customHeight="1" x14ac:dyDescent="0.2">
      <c r="A313" s="86"/>
      <c r="B313" s="87"/>
      <c r="C313" s="177"/>
      <c r="D313" s="119"/>
      <c r="E313" s="102"/>
      <c r="F313" s="102"/>
      <c r="G313" s="149"/>
      <c r="H313" s="101"/>
      <c r="I313" s="149"/>
      <c r="J313" s="101"/>
      <c r="K313" s="21"/>
      <c r="L313" s="21"/>
      <c r="M313" s="21"/>
      <c r="N313" s="24"/>
      <c r="O313" s="23">
        <f t="shared" si="357"/>
        <v>0</v>
      </c>
      <c r="P313" s="101"/>
      <c r="Q313" s="101"/>
      <c r="R313" s="101"/>
      <c r="S313" s="181"/>
      <c r="T313" s="181"/>
      <c r="U313" s="80"/>
      <c r="V313" s="80"/>
      <c r="W313" s="72"/>
      <c r="X313" s="72"/>
      <c r="Y313" s="80"/>
      <c r="Z313" s="80"/>
      <c r="AA313" s="80"/>
    </row>
    <row r="314" spans="1:27" ht="12.75" customHeight="1" x14ac:dyDescent="0.2">
      <c r="A314" s="86"/>
      <c r="B314" s="87"/>
      <c r="C314" s="177"/>
      <c r="D314" s="119"/>
      <c r="E314" s="102"/>
      <c r="F314" s="102"/>
      <c r="G314" s="150"/>
      <c r="H314" s="101"/>
      <c r="I314" s="150"/>
      <c r="J314" s="101"/>
      <c r="K314" s="21"/>
      <c r="L314" s="21"/>
      <c r="M314" s="21"/>
      <c r="N314" s="24"/>
      <c r="O314" s="23">
        <f t="shared" si="357"/>
        <v>0</v>
      </c>
      <c r="P314" s="101"/>
      <c r="Q314" s="101"/>
      <c r="R314" s="101"/>
      <c r="S314" s="181"/>
      <c r="T314" s="181"/>
      <c r="U314" s="80"/>
      <c r="V314" s="80"/>
      <c r="W314" s="72"/>
      <c r="X314" s="72"/>
      <c r="Y314" s="80"/>
      <c r="Z314" s="80"/>
      <c r="AA314" s="80"/>
    </row>
    <row r="315" spans="1:27" ht="12.75" customHeight="1" x14ac:dyDescent="0.2">
      <c r="A315" s="86">
        <v>10</v>
      </c>
      <c r="B315" s="87" t="s">
        <v>99</v>
      </c>
      <c r="C315" s="87" t="s">
        <v>213</v>
      </c>
      <c r="D315" s="114" t="s">
        <v>232</v>
      </c>
      <c r="E315" s="102">
        <v>210</v>
      </c>
      <c r="F315" s="102">
        <f t="shared" ref="F315" si="412">H315+J315+R315</f>
        <v>0.9778796352000001</v>
      </c>
      <c r="G315" s="113">
        <v>0.19500000000000001</v>
      </c>
      <c r="H315" s="101">
        <f t="shared" ref="H315" si="413">G315*$P$8/1000</f>
        <v>0.48257235000000004</v>
      </c>
      <c r="I315" s="113">
        <v>1.4999999999999999E-2</v>
      </c>
      <c r="J315" s="101">
        <f t="shared" ref="J315" si="414">I315*$P$9/1000</f>
        <v>4.6931849999999997E-2</v>
      </c>
      <c r="K315" s="21" t="s">
        <v>100</v>
      </c>
      <c r="L315" s="21" t="s">
        <v>22</v>
      </c>
      <c r="M315" s="21">
        <v>2.4</v>
      </c>
      <c r="N315" s="24">
        <v>0.16500000000000001</v>
      </c>
      <c r="O315" s="23">
        <f t="shared" si="357"/>
        <v>0.39600000000000002</v>
      </c>
      <c r="P315" s="101">
        <f t="shared" ref="P315" si="415">E315*F315</f>
        <v>205.35472339200001</v>
      </c>
      <c r="Q315" s="101">
        <f t="shared" ref="Q315" si="416">SUM(O315:O318)</f>
        <v>0.39600000000000002</v>
      </c>
      <c r="R315" s="101">
        <f t="shared" ref="R315" si="417">Q315*1.02*1.05*$R$15</f>
        <v>0.44837543519999995</v>
      </c>
      <c r="S315" s="181">
        <v>1.25</v>
      </c>
      <c r="T315" s="181">
        <f t="shared" ref="T315" si="418">S315*E315</f>
        <v>262.5</v>
      </c>
      <c r="U315" s="80"/>
      <c r="V315" s="80"/>
      <c r="W315" s="72">
        <f t="shared" ref="W315" si="419">ROUND(S315,2)</f>
        <v>1.25</v>
      </c>
      <c r="X315" s="72">
        <f t="shared" ref="X315" si="420">W315*E315</f>
        <v>262.5</v>
      </c>
      <c r="Y315" s="80"/>
      <c r="Z315" s="80"/>
      <c r="AA315" s="80"/>
    </row>
    <row r="316" spans="1:27" ht="12.75" customHeight="1" x14ac:dyDescent="0.2">
      <c r="A316" s="86"/>
      <c r="B316" s="87"/>
      <c r="C316" s="87"/>
      <c r="D316" s="115"/>
      <c r="E316" s="102"/>
      <c r="F316" s="102"/>
      <c r="G316" s="113"/>
      <c r="H316" s="101"/>
      <c r="I316" s="113"/>
      <c r="J316" s="101"/>
      <c r="K316" s="21"/>
      <c r="L316" s="21"/>
      <c r="M316" s="21"/>
      <c r="N316" s="21"/>
      <c r="O316" s="23">
        <f t="shared" si="357"/>
        <v>0</v>
      </c>
      <c r="P316" s="101"/>
      <c r="Q316" s="101"/>
      <c r="R316" s="101"/>
      <c r="S316" s="181"/>
      <c r="T316" s="181"/>
      <c r="U316" s="80"/>
      <c r="V316" s="80"/>
      <c r="W316" s="72"/>
      <c r="X316" s="72"/>
      <c r="Y316" s="80"/>
      <c r="Z316" s="80"/>
      <c r="AA316" s="80"/>
    </row>
    <row r="317" spans="1:27" ht="12.75" customHeight="1" x14ac:dyDescent="0.2">
      <c r="A317" s="86"/>
      <c r="B317" s="87"/>
      <c r="C317" s="87"/>
      <c r="D317" s="115"/>
      <c r="E317" s="102"/>
      <c r="F317" s="102"/>
      <c r="G317" s="113"/>
      <c r="H317" s="101"/>
      <c r="I317" s="113"/>
      <c r="J317" s="101"/>
      <c r="K317" s="21"/>
      <c r="L317" s="21"/>
      <c r="M317" s="21"/>
      <c r="N317" s="24"/>
      <c r="O317" s="23">
        <f t="shared" si="357"/>
        <v>0</v>
      </c>
      <c r="P317" s="101"/>
      <c r="Q317" s="101"/>
      <c r="R317" s="101"/>
      <c r="S317" s="181"/>
      <c r="T317" s="181"/>
      <c r="U317" s="80"/>
      <c r="V317" s="80"/>
      <c r="W317" s="72"/>
      <c r="X317" s="72"/>
      <c r="Y317" s="80"/>
      <c r="Z317" s="80"/>
      <c r="AA317" s="80"/>
    </row>
    <row r="318" spans="1:27" ht="12.75" customHeight="1" x14ac:dyDescent="0.2">
      <c r="A318" s="86"/>
      <c r="B318" s="87"/>
      <c r="C318" s="87"/>
      <c r="D318" s="116"/>
      <c r="E318" s="102"/>
      <c r="F318" s="102"/>
      <c r="G318" s="113"/>
      <c r="H318" s="101"/>
      <c r="I318" s="113"/>
      <c r="J318" s="101"/>
      <c r="K318" s="21"/>
      <c r="L318" s="21"/>
      <c r="M318" s="21"/>
      <c r="N318" s="24"/>
      <c r="O318" s="23">
        <f t="shared" si="357"/>
        <v>0</v>
      </c>
      <c r="P318" s="101"/>
      <c r="Q318" s="101"/>
      <c r="R318" s="101"/>
      <c r="S318" s="181"/>
      <c r="T318" s="181"/>
      <c r="U318" s="80"/>
      <c r="V318" s="80"/>
      <c r="W318" s="72"/>
      <c r="X318" s="72"/>
      <c r="Y318" s="80"/>
      <c r="Z318" s="80"/>
      <c r="AA318" s="80"/>
    </row>
    <row r="319" spans="1:27" ht="12.75" customHeight="1" x14ac:dyDescent="0.2">
      <c r="A319" s="86">
        <v>11</v>
      </c>
      <c r="B319" s="87" t="s">
        <v>78</v>
      </c>
      <c r="C319" s="87" t="s">
        <v>214</v>
      </c>
      <c r="D319" s="85" t="s">
        <v>230</v>
      </c>
      <c r="E319" s="102">
        <v>90</v>
      </c>
      <c r="F319" s="102">
        <f t="shared" ref="F319:F323" si="421">H319+J319+R319</f>
        <v>6.3514436999999993E-2</v>
      </c>
      <c r="G319" s="113"/>
      <c r="H319" s="101">
        <f t="shared" ref="H319:H323" si="422">G319*$P$8/1000</f>
        <v>0</v>
      </c>
      <c r="I319" s="113">
        <v>2.0299999999999999E-2</v>
      </c>
      <c r="J319" s="101">
        <f t="shared" ref="J319:J323" si="423">I319*$P$9/1000</f>
        <v>6.3514436999999993E-2</v>
      </c>
      <c r="K319" s="21"/>
      <c r="L319" s="21"/>
      <c r="M319" s="21"/>
      <c r="N319" s="24"/>
      <c r="O319" s="23">
        <f t="shared" si="357"/>
        <v>0</v>
      </c>
      <c r="P319" s="101">
        <f t="shared" ref="P319" si="424">E319*F319</f>
        <v>5.7162993299999991</v>
      </c>
      <c r="Q319" s="101">
        <f t="shared" ref="Q319" si="425">SUM(O319:O322)</f>
        <v>0</v>
      </c>
      <c r="R319" s="101">
        <f t="shared" ref="R319" si="426">Q319*1.02*1.05*$R$15</f>
        <v>0</v>
      </c>
      <c r="S319" s="181">
        <v>0.08</v>
      </c>
      <c r="T319" s="181">
        <f t="shared" ref="T319" si="427">S319*E319</f>
        <v>7.2</v>
      </c>
      <c r="U319" s="80"/>
      <c r="V319" s="80"/>
      <c r="W319" s="72">
        <f t="shared" ref="W319" si="428">ROUND(S319,2)</f>
        <v>0.08</v>
      </c>
      <c r="X319" s="72">
        <f t="shared" ref="X319" si="429">W319*E319</f>
        <v>7.2</v>
      </c>
      <c r="Y319" s="80"/>
      <c r="Z319" s="80"/>
      <c r="AA319" s="80"/>
    </row>
    <row r="320" spans="1:27" ht="12.75" customHeight="1" x14ac:dyDescent="0.2">
      <c r="A320" s="86"/>
      <c r="B320" s="87"/>
      <c r="C320" s="87"/>
      <c r="D320" s="89"/>
      <c r="E320" s="102"/>
      <c r="F320" s="102"/>
      <c r="G320" s="113"/>
      <c r="H320" s="101"/>
      <c r="I320" s="113"/>
      <c r="J320" s="101"/>
      <c r="K320" s="21"/>
      <c r="L320" s="21"/>
      <c r="M320" s="21"/>
      <c r="N320" s="24"/>
      <c r="O320" s="23">
        <f t="shared" si="357"/>
        <v>0</v>
      </c>
      <c r="P320" s="101"/>
      <c r="Q320" s="101"/>
      <c r="R320" s="101"/>
      <c r="S320" s="181"/>
      <c r="T320" s="181"/>
      <c r="U320" s="80"/>
      <c r="V320" s="80"/>
      <c r="W320" s="72"/>
      <c r="X320" s="72"/>
      <c r="Y320" s="80"/>
      <c r="Z320" s="80"/>
      <c r="AA320" s="80"/>
    </row>
    <row r="321" spans="1:27" ht="12.75" customHeight="1" x14ac:dyDescent="0.2">
      <c r="A321" s="86"/>
      <c r="B321" s="87"/>
      <c r="C321" s="87"/>
      <c r="D321" s="89"/>
      <c r="E321" s="102"/>
      <c r="F321" s="102"/>
      <c r="G321" s="113"/>
      <c r="H321" s="101"/>
      <c r="I321" s="113"/>
      <c r="J321" s="101"/>
      <c r="K321" s="21"/>
      <c r="L321" s="21"/>
      <c r="M321" s="21"/>
      <c r="N321" s="24"/>
      <c r="O321" s="23">
        <f t="shared" si="357"/>
        <v>0</v>
      </c>
      <c r="P321" s="101"/>
      <c r="Q321" s="101"/>
      <c r="R321" s="101"/>
      <c r="S321" s="181"/>
      <c r="T321" s="181"/>
      <c r="U321" s="80"/>
      <c r="V321" s="80"/>
      <c r="W321" s="72"/>
      <c r="X321" s="72"/>
      <c r="Y321" s="80"/>
      <c r="Z321" s="80"/>
      <c r="AA321" s="80"/>
    </row>
    <row r="322" spans="1:27" ht="12.75" customHeight="1" x14ac:dyDescent="0.2">
      <c r="A322" s="86"/>
      <c r="B322" s="87"/>
      <c r="C322" s="87"/>
      <c r="D322" s="89"/>
      <c r="E322" s="102"/>
      <c r="F322" s="102"/>
      <c r="G322" s="113"/>
      <c r="H322" s="101"/>
      <c r="I322" s="113"/>
      <c r="J322" s="101"/>
      <c r="K322" s="21"/>
      <c r="L322" s="21"/>
      <c r="M322" s="21"/>
      <c r="N322" s="24"/>
      <c r="O322" s="23">
        <f t="shared" si="357"/>
        <v>0</v>
      </c>
      <c r="P322" s="101"/>
      <c r="Q322" s="101"/>
      <c r="R322" s="101"/>
      <c r="S322" s="181"/>
      <c r="T322" s="181"/>
      <c r="U322" s="80"/>
      <c r="V322" s="80"/>
      <c r="W322" s="72"/>
      <c r="X322" s="72"/>
      <c r="Y322" s="80"/>
      <c r="Z322" s="80"/>
      <c r="AA322" s="80"/>
    </row>
    <row r="323" spans="1:27" ht="12.75" customHeight="1" x14ac:dyDescent="0.2">
      <c r="A323" s="86">
        <v>12</v>
      </c>
      <c r="B323" s="87" t="s">
        <v>47</v>
      </c>
      <c r="C323" s="87" t="s">
        <v>215</v>
      </c>
      <c r="D323" s="85" t="s">
        <v>230</v>
      </c>
      <c r="E323" s="102">
        <v>9</v>
      </c>
      <c r="F323" s="102">
        <f t="shared" si="421"/>
        <v>0.26262803099999998</v>
      </c>
      <c r="G323" s="113">
        <v>6.2E-2</v>
      </c>
      <c r="H323" s="101">
        <f t="shared" si="422"/>
        <v>0.15343325999999999</v>
      </c>
      <c r="I323" s="113">
        <v>3.49E-2</v>
      </c>
      <c r="J323" s="101">
        <f t="shared" si="423"/>
        <v>0.109194771</v>
      </c>
      <c r="K323" s="21"/>
      <c r="L323" s="21"/>
      <c r="M323" s="21"/>
      <c r="N323" s="24"/>
      <c r="O323" s="23">
        <f t="shared" si="357"/>
        <v>0</v>
      </c>
      <c r="P323" s="101">
        <f t="shared" ref="P323" si="430">E323*F323</f>
        <v>2.3636522790000001</v>
      </c>
      <c r="Q323" s="101">
        <f t="shared" ref="Q323" si="431">SUM(O323:O326)</f>
        <v>0</v>
      </c>
      <c r="R323" s="101">
        <f t="shared" ref="R323" si="432">Q323*1.02*1.05*$R$15</f>
        <v>0</v>
      </c>
      <c r="S323" s="181">
        <v>0.34</v>
      </c>
      <c r="T323" s="181">
        <f t="shared" ref="T323" si="433">S323*E323</f>
        <v>3.06</v>
      </c>
      <c r="U323" s="80"/>
      <c r="V323" s="80"/>
      <c r="W323" s="72">
        <f t="shared" ref="W323" si="434">ROUND(S323,2)</f>
        <v>0.34</v>
      </c>
      <c r="X323" s="72">
        <f t="shared" ref="X323" si="435">W323*E323</f>
        <v>3.06</v>
      </c>
      <c r="Y323" s="80"/>
      <c r="Z323" s="80"/>
      <c r="AA323" s="80"/>
    </row>
    <row r="324" spans="1:27" ht="12.75" customHeight="1" x14ac:dyDescent="0.2">
      <c r="A324" s="86"/>
      <c r="B324" s="87"/>
      <c r="C324" s="87"/>
      <c r="D324" s="89"/>
      <c r="E324" s="102"/>
      <c r="F324" s="102"/>
      <c r="G324" s="113"/>
      <c r="H324" s="101"/>
      <c r="I324" s="113"/>
      <c r="J324" s="101"/>
      <c r="K324" s="21"/>
      <c r="L324" s="21"/>
      <c r="M324" s="21"/>
      <c r="N324" s="24"/>
      <c r="O324" s="23">
        <f t="shared" si="357"/>
        <v>0</v>
      </c>
      <c r="P324" s="101"/>
      <c r="Q324" s="101"/>
      <c r="R324" s="101"/>
      <c r="S324" s="181"/>
      <c r="T324" s="181"/>
      <c r="U324" s="80"/>
      <c r="V324" s="80"/>
      <c r="W324" s="72"/>
      <c r="X324" s="72"/>
      <c r="Y324" s="80"/>
      <c r="Z324" s="80"/>
      <c r="AA324" s="80"/>
    </row>
    <row r="325" spans="1:27" ht="12.75" customHeight="1" x14ac:dyDescent="0.2">
      <c r="A325" s="86"/>
      <c r="B325" s="87"/>
      <c r="C325" s="87"/>
      <c r="D325" s="89"/>
      <c r="E325" s="102"/>
      <c r="F325" s="102"/>
      <c r="G325" s="113"/>
      <c r="H325" s="101"/>
      <c r="I325" s="113"/>
      <c r="J325" s="101"/>
      <c r="K325" s="21"/>
      <c r="L325" s="21"/>
      <c r="M325" s="21"/>
      <c r="N325" s="24"/>
      <c r="O325" s="23">
        <f t="shared" si="357"/>
        <v>0</v>
      </c>
      <c r="P325" s="101"/>
      <c r="Q325" s="101"/>
      <c r="R325" s="101"/>
      <c r="S325" s="181"/>
      <c r="T325" s="181"/>
      <c r="U325" s="80"/>
      <c r="V325" s="80"/>
      <c r="W325" s="72"/>
      <c r="X325" s="72"/>
      <c r="Y325" s="80"/>
      <c r="Z325" s="80"/>
      <c r="AA325" s="80"/>
    </row>
    <row r="326" spans="1:27" ht="12.75" customHeight="1" x14ac:dyDescent="0.2">
      <c r="A326" s="86"/>
      <c r="B326" s="87"/>
      <c r="C326" s="87"/>
      <c r="D326" s="89"/>
      <c r="E326" s="102"/>
      <c r="F326" s="102"/>
      <c r="G326" s="113"/>
      <c r="H326" s="101"/>
      <c r="I326" s="113"/>
      <c r="J326" s="101"/>
      <c r="K326" s="21"/>
      <c r="L326" s="21"/>
      <c r="M326" s="21"/>
      <c r="N326" s="24"/>
      <c r="O326" s="23">
        <f t="shared" si="357"/>
        <v>0</v>
      </c>
      <c r="P326" s="101"/>
      <c r="Q326" s="101"/>
      <c r="R326" s="101"/>
      <c r="S326" s="181"/>
      <c r="T326" s="181"/>
      <c r="U326" s="80"/>
      <c r="V326" s="80"/>
      <c r="W326" s="72"/>
      <c r="X326" s="72"/>
      <c r="Y326" s="80"/>
      <c r="Z326" s="80"/>
      <c r="AA326" s="80"/>
    </row>
    <row r="327" spans="1:27" ht="12.75" customHeight="1" x14ac:dyDescent="0.2">
      <c r="A327" s="86">
        <v>13</v>
      </c>
      <c r="B327" s="87" t="s">
        <v>36</v>
      </c>
      <c r="C327" s="87" t="s">
        <v>216</v>
      </c>
      <c r="D327" s="85" t="s">
        <v>230</v>
      </c>
      <c r="E327" s="102">
        <v>9.6</v>
      </c>
      <c r="F327" s="102">
        <f t="shared" ref="F327" si="436">H327+J327+R327</f>
        <v>1.3907982600000002</v>
      </c>
      <c r="G327" s="113">
        <v>0.56200000000000006</v>
      </c>
      <c r="H327" s="101">
        <f t="shared" ref="H327" si="437">G327*$P$8/1000</f>
        <v>1.3907982600000002</v>
      </c>
      <c r="I327" s="113"/>
      <c r="J327" s="101">
        <f t="shared" ref="J327" si="438">I327*$P$9/1000</f>
        <v>0</v>
      </c>
      <c r="K327" s="21"/>
      <c r="L327" s="21"/>
      <c r="M327" s="21"/>
      <c r="N327" s="24"/>
      <c r="O327" s="23">
        <f t="shared" si="357"/>
        <v>0</v>
      </c>
      <c r="P327" s="101">
        <f t="shared" ref="P327" si="439">E327*F327</f>
        <v>13.351663296000002</v>
      </c>
      <c r="Q327" s="101">
        <f t="shared" ref="Q327" si="440">SUM(O327:O330)</f>
        <v>0</v>
      </c>
      <c r="R327" s="101">
        <f t="shared" ref="R327" si="441">Q327*1.02*1.05*$R$15</f>
        <v>0</v>
      </c>
      <c r="S327" s="181">
        <v>1.78</v>
      </c>
      <c r="T327" s="181">
        <f t="shared" ref="T327" si="442">S327*E327</f>
        <v>17.088000000000001</v>
      </c>
      <c r="U327" s="80"/>
      <c r="V327" s="80"/>
      <c r="W327" s="72">
        <f t="shared" ref="W327" si="443">ROUND(S327,2)</f>
        <v>1.78</v>
      </c>
      <c r="X327" s="72">
        <f t="shared" ref="X327" si="444">W327*E327</f>
        <v>17.088000000000001</v>
      </c>
      <c r="Y327" s="80"/>
      <c r="Z327" s="80"/>
      <c r="AA327" s="80"/>
    </row>
    <row r="328" spans="1:27" ht="12.75" customHeight="1" x14ac:dyDescent="0.2">
      <c r="A328" s="86"/>
      <c r="B328" s="87"/>
      <c r="C328" s="87"/>
      <c r="D328" s="89"/>
      <c r="E328" s="102"/>
      <c r="F328" s="102"/>
      <c r="G328" s="113"/>
      <c r="H328" s="101"/>
      <c r="I328" s="113"/>
      <c r="J328" s="101"/>
      <c r="K328" s="21"/>
      <c r="L328" s="21"/>
      <c r="M328" s="21"/>
      <c r="N328" s="24"/>
      <c r="O328" s="23">
        <f t="shared" si="357"/>
        <v>0</v>
      </c>
      <c r="P328" s="101"/>
      <c r="Q328" s="101"/>
      <c r="R328" s="101"/>
      <c r="S328" s="181"/>
      <c r="T328" s="181"/>
      <c r="U328" s="80"/>
      <c r="V328" s="80"/>
      <c r="W328" s="72"/>
      <c r="X328" s="72"/>
      <c r="Y328" s="80"/>
      <c r="Z328" s="80"/>
      <c r="AA328" s="80"/>
    </row>
    <row r="329" spans="1:27" ht="12.75" customHeight="1" x14ac:dyDescent="0.2">
      <c r="A329" s="86"/>
      <c r="B329" s="87"/>
      <c r="C329" s="87"/>
      <c r="D329" s="89"/>
      <c r="E329" s="102"/>
      <c r="F329" s="102"/>
      <c r="G329" s="113"/>
      <c r="H329" s="101"/>
      <c r="I329" s="113"/>
      <c r="J329" s="101"/>
      <c r="K329" s="21"/>
      <c r="L329" s="21"/>
      <c r="M329" s="21"/>
      <c r="N329" s="24"/>
      <c r="O329" s="23">
        <f t="shared" si="357"/>
        <v>0</v>
      </c>
      <c r="P329" s="101"/>
      <c r="Q329" s="101"/>
      <c r="R329" s="101"/>
      <c r="S329" s="181"/>
      <c r="T329" s="181"/>
      <c r="U329" s="80"/>
      <c r="V329" s="80"/>
      <c r="W329" s="72"/>
      <c r="X329" s="72"/>
      <c r="Y329" s="80"/>
      <c r="Z329" s="80"/>
      <c r="AA329" s="80"/>
    </row>
    <row r="330" spans="1:27" ht="12.75" customHeight="1" x14ac:dyDescent="0.2">
      <c r="A330" s="86"/>
      <c r="B330" s="87"/>
      <c r="C330" s="87"/>
      <c r="D330" s="89"/>
      <c r="E330" s="102"/>
      <c r="F330" s="102"/>
      <c r="G330" s="113"/>
      <c r="H330" s="101"/>
      <c r="I330" s="113"/>
      <c r="J330" s="101"/>
      <c r="K330" s="21"/>
      <c r="L330" s="21"/>
      <c r="M330" s="21"/>
      <c r="N330" s="24"/>
      <c r="O330" s="23">
        <f t="shared" si="357"/>
        <v>0</v>
      </c>
      <c r="P330" s="101"/>
      <c r="Q330" s="101"/>
      <c r="R330" s="101"/>
      <c r="S330" s="181"/>
      <c r="T330" s="181"/>
      <c r="U330" s="80"/>
      <c r="V330" s="80"/>
      <c r="W330" s="72"/>
      <c r="X330" s="72"/>
      <c r="Y330" s="80"/>
      <c r="Z330" s="80"/>
      <c r="AA330" s="80"/>
    </row>
    <row r="331" spans="1:27" ht="19.5" customHeight="1" x14ac:dyDescent="0.2">
      <c r="A331" s="86">
        <v>14</v>
      </c>
      <c r="B331" s="87" t="s">
        <v>53</v>
      </c>
      <c r="C331" s="87" t="s">
        <v>217</v>
      </c>
      <c r="D331" s="118" t="s">
        <v>234</v>
      </c>
      <c r="E331" s="102">
        <v>179.04</v>
      </c>
      <c r="F331" s="102">
        <f t="shared" ref="F331" si="445">H331+J331+R331</f>
        <v>1.9285290000000002</v>
      </c>
      <c r="G331" s="113">
        <v>0.4</v>
      </c>
      <c r="H331" s="101">
        <f t="shared" ref="H331" si="446">G331*$P$8/1000</f>
        <v>0.98989200000000011</v>
      </c>
      <c r="I331" s="113">
        <v>0.3</v>
      </c>
      <c r="J331" s="101">
        <f t="shared" ref="J331" si="447">I331*$P$9/1000</f>
        <v>0.93863699999999994</v>
      </c>
      <c r="K331" s="21"/>
      <c r="L331" s="21"/>
      <c r="M331" s="21"/>
      <c r="N331" s="24"/>
      <c r="O331" s="23">
        <f t="shared" si="357"/>
        <v>0</v>
      </c>
      <c r="P331" s="101">
        <f t="shared" ref="P331" si="448">E331*F331</f>
        <v>345.28383216000003</v>
      </c>
      <c r="Q331" s="101">
        <f t="shared" ref="Q331" si="449">SUM(O331:O334)</f>
        <v>0</v>
      </c>
      <c r="R331" s="101">
        <f t="shared" ref="R331" si="450">Q331*1.02*1.05*$R$15</f>
        <v>0</v>
      </c>
      <c r="S331" s="181">
        <v>2.5</v>
      </c>
      <c r="T331" s="181">
        <f t="shared" ref="T331" si="451">S331*E331</f>
        <v>447.59999999999997</v>
      </c>
      <c r="U331" s="80"/>
      <c r="V331" s="80"/>
      <c r="W331" s="72">
        <v>2.5</v>
      </c>
      <c r="X331" s="72">
        <f t="shared" ref="X331" si="452">W331*E331</f>
        <v>447.59999999999997</v>
      </c>
      <c r="Y331" s="80"/>
      <c r="Z331" s="80"/>
      <c r="AA331" s="80"/>
    </row>
    <row r="332" spans="1:27" ht="19.5" customHeight="1" x14ac:dyDescent="0.2">
      <c r="A332" s="86"/>
      <c r="B332" s="87"/>
      <c r="C332" s="87"/>
      <c r="D332" s="119"/>
      <c r="E332" s="102"/>
      <c r="F332" s="102"/>
      <c r="G332" s="113"/>
      <c r="H332" s="101"/>
      <c r="I332" s="113"/>
      <c r="J332" s="101"/>
      <c r="K332" s="21"/>
      <c r="L332" s="21"/>
      <c r="M332" s="21"/>
      <c r="N332" s="24"/>
      <c r="O332" s="23">
        <f t="shared" si="357"/>
        <v>0</v>
      </c>
      <c r="P332" s="101"/>
      <c r="Q332" s="101"/>
      <c r="R332" s="101"/>
      <c r="S332" s="181"/>
      <c r="T332" s="181"/>
      <c r="U332" s="80"/>
      <c r="V332" s="80"/>
      <c r="W332" s="72"/>
      <c r="X332" s="72"/>
      <c r="Y332" s="80"/>
      <c r="Z332" s="80"/>
      <c r="AA332" s="80"/>
    </row>
    <row r="333" spans="1:27" ht="19.5" customHeight="1" x14ac:dyDescent="0.2">
      <c r="A333" s="86"/>
      <c r="B333" s="87"/>
      <c r="C333" s="87"/>
      <c r="D333" s="119"/>
      <c r="E333" s="102"/>
      <c r="F333" s="102"/>
      <c r="G333" s="113"/>
      <c r="H333" s="101"/>
      <c r="I333" s="113"/>
      <c r="J333" s="101"/>
      <c r="K333" s="21"/>
      <c r="L333" s="21"/>
      <c r="M333" s="21"/>
      <c r="N333" s="24"/>
      <c r="O333" s="23">
        <f t="shared" si="357"/>
        <v>0</v>
      </c>
      <c r="P333" s="101"/>
      <c r="Q333" s="101"/>
      <c r="R333" s="101"/>
      <c r="S333" s="181"/>
      <c r="T333" s="181"/>
      <c r="U333" s="80"/>
      <c r="V333" s="80"/>
      <c r="W333" s="72"/>
      <c r="X333" s="72"/>
      <c r="Y333" s="80"/>
      <c r="Z333" s="80"/>
      <c r="AA333" s="80"/>
    </row>
    <row r="334" spans="1:27" ht="19.5" customHeight="1" x14ac:dyDescent="0.2">
      <c r="A334" s="86"/>
      <c r="B334" s="87"/>
      <c r="C334" s="87"/>
      <c r="D334" s="119"/>
      <c r="E334" s="102"/>
      <c r="F334" s="102"/>
      <c r="G334" s="113"/>
      <c r="H334" s="101"/>
      <c r="I334" s="113"/>
      <c r="J334" s="101"/>
      <c r="K334" s="21"/>
      <c r="L334" s="21"/>
      <c r="M334" s="21"/>
      <c r="N334" s="24"/>
      <c r="O334" s="23">
        <f t="shared" si="357"/>
        <v>0</v>
      </c>
      <c r="P334" s="101"/>
      <c r="Q334" s="101"/>
      <c r="R334" s="101"/>
      <c r="S334" s="181"/>
      <c r="T334" s="181"/>
      <c r="U334" s="80"/>
      <c r="V334" s="80"/>
      <c r="W334" s="72"/>
      <c r="X334" s="72"/>
      <c r="Y334" s="80"/>
      <c r="Z334" s="80"/>
      <c r="AA334" s="80"/>
    </row>
    <row r="335" spans="1:27" ht="21.95" customHeight="1" x14ac:dyDescent="0.2">
      <c r="A335" s="86">
        <v>15</v>
      </c>
      <c r="B335" s="87" t="s">
        <v>81</v>
      </c>
      <c r="C335" s="174" t="s">
        <v>195</v>
      </c>
      <c r="D335" s="114" t="s">
        <v>232</v>
      </c>
      <c r="E335" s="102">
        <v>442.8</v>
      </c>
      <c r="F335" s="102">
        <f t="shared" ref="F335" si="453">H335+J335+R335</f>
        <v>2.0737303716</v>
      </c>
      <c r="G335" s="186">
        <v>0.35599999999999998</v>
      </c>
      <c r="H335" s="101">
        <f t="shared" ref="H335" si="454">G335*$P$8/1000</f>
        <v>0.88100387999999996</v>
      </c>
      <c r="I335" s="187">
        <v>4.9000000000000002E-2</v>
      </c>
      <c r="J335" s="101">
        <f t="shared" ref="J335" si="455">I335*$P$9/1000</f>
        <v>0.15331070999999999</v>
      </c>
      <c r="K335" s="45" t="s">
        <v>26</v>
      </c>
      <c r="L335" s="45" t="s">
        <v>153</v>
      </c>
      <c r="M335" s="45">
        <v>2.5999999999999999E-2</v>
      </c>
      <c r="N335" s="24">
        <v>25.5</v>
      </c>
      <c r="O335" s="23">
        <f t="shared" si="357"/>
        <v>0.66299999999999992</v>
      </c>
      <c r="P335" s="101">
        <f t="shared" ref="P335" si="456">E335*F335</f>
        <v>918.24780854447999</v>
      </c>
      <c r="Q335" s="101">
        <f t="shared" ref="Q335" si="457">SUM(O335:O338)</f>
        <v>0.91799999999999993</v>
      </c>
      <c r="R335" s="101">
        <f t="shared" ref="R335" si="458">Q335*1.02*1.05*$R$15</f>
        <v>1.0394157815999998</v>
      </c>
      <c r="S335" s="181">
        <v>2.66</v>
      </c>
      <c r="T335" s="181">
        <f t="shared" ref="T335" si="459">S335*E335</f>
        <v>1177.8480000000002</v>
      </c>
      <c r="U335" s="80"/>
      <c r="V335" s="80"/>
      <c r="W335" s="72">
        <f t="shared" ref="W335" si="460">ROUND(S335,2)</f>
        <v>2.66</v>
      </c>
      <c r="X335" s="72">
        <f t="shared" ref="X335" si="461">W335*E335</f>
        <v>1177.8480000000002</v>
      </c>
      <c r="Y335" s="80"/>
      <c r="Z335" s="80"/>
      <c r="AA335" s="80"/>
    </row>
    <row r="336" spans="1:27" ht="21.95" customHeight="1" x14ac:dyDescent="0.2">
      <c r="A336" s="86"/>
      <c r="B336" s="87"/>
      <c r="C336" s="174"/>
      <c r="D336" s="115"/>
      <c r="E336" s="102"/>
      <c r="F336" s="102"/>
      <c r="G336" s="186"/>
      <c r="H336" s="101"/>
      <c r="I336" s="188"/>
      <c r="J336" s="101"/>
      <c r="K336" s="21"/>
      <c r="L336" s="24"/>
      <c r="M336" s="21"/>
      <c r="N336" s="24"/>
      <c r="O336" s="23">
        <f t="shared" si="357"/>
        <v>0</v>
      </c>
      <c r="P336" s="101"/>
      <c r="Q336" s="101"/>
      <c r="R336" s="101"/>
      <c r="S336" s="181"/>
      <c r="T336" s="181"/>
      <c r="U336" s="80"/>
      <c r="V336" s="80"/>
      <c r="W336" s="72"/>
      <c r="X336" s="72"/>
      <c r="Y336" s="80"/>
      <c r="Z336" s="80"/>
      <c r="AA336" s="80"/>
    </row>
    <row r="337" spans="1:27" ht="21.95" customHeight="1" x14ac:dyDescent="0.2">
      <c r="A337" s="86"/>
      <c r="B337" s="87"/>
      <c r="C337" s="174"/>
      <c r="D337" s="115"/>
      <c r="E337" s="102"/>
      <c r="F337" s="102"/>
      <c r="G337" s="186"/>
      <c r="H337" s="101"/>
      <c r="I337" s="188"/>
      <c r="J337" s="101"/>
      <c r="K337" s="21" t="s">
        <v>57</v>
      </c>
      <c r="L337" s="21" t="s">
        <v>151</v>
      </c>
      <c r="M337" s="21">
        <v>1.02</v>
      </c>
      <c r="N337" s="24">
        <v>0.25</v>
      </c>
      <c r="O337" s="23">
        <f t="shared" si="357"/>
        <v>0.255</v>
      </c>
      <c r="P337" s="101"/>
      <c r="Q337" s="101"/>
      <c r="R337" s="101"/>
      <c r="S337" s="181"/>
      <c r="T337" s="181"/>
      <c r="U337" s="80"/>
      <c r="V337" s="80"/>
      <c r="W337" s="72"/>
      <c r="X337" s="72"/>
      <c r="Y337" s="80"/>
      <c r="Z337" s="80"/>
      <c r="AA337" s="80"/>
    </row>
    <row r="338" spans="1:27" ht="21.95" customHeight="1" x14ac:dyDescent="0.2">
      <c r="A338" s="86"/>
      <c r="B338" s="87"/>
      <c r="C338" s="174"/>
      <c r="D338" s="116"/>
      <c r="E338" s="102"/>
      <c r="F338" s="102"/>
      <c r="G338" s="186"/>
      <c r="H338" s="101"/>
      <c r="I338" s="189"/>
      <c r="J338" s="101"/>
      <c r="K338" s="21"/>
      <c r="L338" s="21"/>
      <c r="M338" s="21"/>
      <c r="N338" s="24"/>
      <c r="O338" s="23">
        <f t="shared" si="357"/>
        <v>0</v>
      </c>
      <c r="P338" s="101"/>
      <c r="Q338" s="101"/>
      <c r="R338" s="101"/>
      <c r="S338" s="181"/>
      <c r="T338" s="181"/>
      <c r="U338" s="80"/>
      <c r="V338" s="80"/>
      <c r="W338" s="72"/>
      <c r="X338" s="72"/>
      <c r="Y338" s="80"/>
      <c r="Z338" s="80"/>
      <c r="AA338" s="80"/>
    </row>
    <row r="339" spans="1:27" ht="15.6" customHeight="1" x14ac:dyDescent="0.2">
      <c r="A339" s="86">
        <v>16</v>
      </c>
      <c r="B339" s="87" t="s">
        <v>91</v>
      </c>
      <c r="C339" s="87" t="s">
        <v>196</v>
      </c>
      <c r="D339" s="114" t="s">
        <v>232</v>
      </c>
      <c r="E339" s="185">
        <v>442.8</v>
      </c>
      <c r="F339" s="102">
        <f t="shared" ref="F339" si="462">H339+J339+R339</f>
        <v>1.9819212869039999</v>
      </c>
      <c r="G339" s="113">
        <v>0.17399999999999999</v>
      </c>
      <c r="H339" s="101">
        <f t="shared" ref="H339" si="463">G339*$P$8/1000</f>
        <v>0.43060301999999995</v>
      </c>
      <c r="I339" s="113">
        <v>1.4E-2</v>
      </c>
      <c r="J339" s="101">
        <f t="shared" ref="J339" si="464">I339*$P$9/1000</f>
        <v>4.3803060000000005E-2</v>
      </c>
      <c r="K339" s="21" t="s">
        <v>92</v>
      </c>
      <c r="L339" s="21" t="s">
        <v>22</v>
      </c>
      <c r="M339" s="21">
        <v>1.18</v>
      </c>
      <c r="N339" s="24">
        <v>0.83</v>
      </c>
      <c r="O339" s="23">
        <f t="shared" si="357"/>
        <v>0.97939999999999994</v>
      </c>
      <c r="P339" s="182">
        <f t="shared" ref="P339" si="465">E339*F339</f>
        <v>877.59474584109114</v>
      </c>
      <c r="Q339" s="182">
        <f t="shared" ref="Q339" si="466">SUM(O339:O342)</f>
        <v>1.33142</v>
      </c>
      <c r="R339" s="101">
        <f t="shared" ref="R339" si="467">Q339*1.02*1.05*$R$15</f>
        <v>1.5075152069040001</v>
      </c>
      <c r="S339" s="181">
        <v>2.54</v>
      </c>
      <c r="T339" s="181">
        <f t="shared" ref="T339" si="468">S339*E339</f>
        <v>1124.712</v>
      </c>
      <c r="U339" s="80"/>
      <c r="V339" s="80"/>
      <c r="W339" s="72">
        <f t="shared" ref="W339" si="469">ROUND(S339,2)</f>
        <v>2.54</v>
      </c>
      <c r="X339" s="72">
        <f t="shared" ref="X339" si="470">W339*E339</f>
        <v>1124.712</v>
      </c>
      <c r="Y339" s="80"/>
      <c r="Z339" s="80"/>
      <c r="AA339" s="80"/>
    </row>
    <row r="340" spans="1:27" ht="15.6" customHeight="1" x14ac:dyDescent="0.2">
      <c r="A340" s="86"/>
      <c r="B340" s="87"/>
      <c r="C340" s="87"/>
      <c r="D340" s="115"/>
      <c r="E340" s="185"/>
      <c r="F340" s="102"/>
      <c r="G340" s="113"/>
      <c r="H340" s="101"/>
      <c r="I340" s="113"/>
      <c r="J340" s="101"/>
      <c r="K340" s="21" t="s">
        <v>93</v>
      </c>
      <c r="L340" s="21" t="s">
        <v>22</v>
      </c>
      <c r="M340" s="21">
        <v>0.3</v>
      </c>
      <c r="N340" s="24">
        <v>0.36099999999999999</v>
      </c>
      <c r="O340" s="23">
        <f t="shared" si="357"/>
        <v>0.10829999999999999</v>
      </c>
      <c r="P340" s="183"/>
      <c r="Q340" s="183"/>
      <c r="R340" s="101"/>
      <c r="S340" s="181"/>
      <c r="T340" s="181"/>
      <c r="U340" s="80"/>
      <c r="V340" s="80"/>
      <c r="W340" s="72"/>
      <c r="X340" s="72"/>
      <c r="Y340" s="80"/>
      <c r="Z340" s="80"/>
      <c r="AA340" s="80"/>
    </row>
    <row r="341" spans="1:27" ht="12.75" customHeight="1" x14ac:dyDescent="0.2">
      <c r="A341" s="86"/>
      <c r="B341" s="87"/>
      <c r="C341" s="87"/>
      <c r="D341" s="115"/>
      <c r="E341" s="185"/>
      <c r="F341" s="102"/>
      <c r="G341" s="113"/>
      <c r="H341" s="101"/>
      <c r="I341" s="113"/>
      <c r="J341" s="101"/>
      <c r="K341" s="21" t="s">
        <v>52</v>
      </c>
      <c r="L341" s="21" t="s">
        <v>22</v>
      </c>
      <c r="M341" s="21">
        <v>0.24</v>
      </c>
      <c r="N341" s="24">
        <v>0.113</v>
      </c>
      <c r="O341" s="23">
        <f t="shared" si="357"/>
        <v>2.7119999999999998E-2</v>
      </c>
      <c r="P341" s="183"/>
      <c r="Q341" s="183"/>
      <c r="R341" s="101"/>
      <c r="S341" s="181"/>
      <c r="T341" s="181"/>
      <c r="U341" s="80"/>
      <c r="V341" s="80"/>
      <c r="W341" s="72"/>
      <c r="X341" s="72"/>
      <c r="Y341" s="80"/>
      <c r="Z341" s="80"/>
      <c r="AA341" s="80"/>
    </row>
    <row r="342" spans="1:27" ht="12.75" customHeight="1" x14ac:dyDescent="0.2">
      <c r="A342" s="86"/>
      <c r="B342" s="87"/>
      <c r="C342" s="87"/>
      <c r="D342" s="116"/>
      <c r="E342" s="185"/>
      <c r="F342" s="102"/>
      <c r="G342" s="113"/>
      <c r="H342" s="101"/>
      <c r="I342" s="113"/>
      <c r="J342" s="101"/>
      <c r="K342" s="21" t="s">
        <v>94</v>
      </c>
      <c r="L342" s="21" t="s">
        <v>22</v>
      </c>
      <c r="M342" s="21">
        <v>0.2</v>
      </c>
      <c r="N342" s="24">
        <v>1.083</v>
      </c>
      <c r="O342" s="23">
        <f t="shared" si="357"/>
        <v>0.21660000000000001</v>
      </c>
      <c r="P342" s="184"/>
      <c r="Q342" s="184"/>
      <c r="R342" s="101"/>
      <c r="S342" s="181"/>
      <c r="T342" s="181"/>
      <c r="U342" s="80"/>
      <c r="V342" s="80"/>
      <c r="W342" s="72"/>
      <c r="X342" s="72"/>
      <c r="Y342" s="80"/>
      <c r="Z342" s="80"/>
      <c r="AA342" s="80"/>
    </row>
    <row r="343" spans="1:27" ht="12.75" customHeight="1" x14ac:dyDescent="0.25">
      <c r="A343" s="86">
        <v>17</v>
      </c>
      <c r="B343" s="177" t="s">
        <v>121</v>
      </c>
      <c r="C343" s="87" t="s">
        <v>218</v>
      </c>
      <c r="D343" s="114" t="s">
        <v>232</v>
      </c>
      <c r="E343" s="102">
        <v>86.1</v>
      </c>
      <c r="F343" s="102">
        <f t="shared" ref="F343:F347" si="471">H343+J343+R343</f>
        <v>33.376550781600002</v>
      </c>
      <c r="G343" s="179">
        <v>10.4</v>
      </c>
      <c r="H343" s="101">
        <f t="shared" ref="H343:H347" si="472">G343*$P$8/1000</f>
        <v>25.737192000000004</v>
      </c>
      <c r="I343" s="179">
        <v>0.3</v>
      </c>
      <c r="J343" s="101">
        <f t="shared" ref="J343:J347" si="473">I343*$P$9/1000</f>
        <v>0.93863699999999994</v>
      </c>
      <c r="K343" s="46" t="s">
        <v>122</v>
      </c>
      <c r="L343" s="46" t="s">
        <v>154</v>
      </c>
      <c r="M343" s="46">
        <v>1</v>
      </c>
      <c r="N343" s="21">
        <v>5</v>
      </c>
      <c r="O343" s="23">
        <f t="shared" si="357"/>
        <v>5</v>
      </c>
      <c r="P343" s="101">
        <f t="shared" ref="P343" si="474">E343*F343</f>
        <v>2873.7210222957601</v>
      </c>
      <c r="Q343" s="101">
        <f t="shared" ref="Q343" si="475">SUM(O343:O346)</f>
        <v>5.9180000000000001</v>
      </c>
      <c r="R343" s="101">
        <f t="shared" ref="R343" si="476">Q343*1.02*1.05*$R$15</f>
        <v>6.7007217815999995</v>
      </c>
      <c r="S343" s="181">
        <v>42.8</v>
      </c>
      <c r="T343" s="181">
        <f t="shared" ref="T343" si="477">S343*E343</f>
        <v>3685.0799999999995</v>
      </c>
      <c r="U343" s="80"/>
      <c r="V343" s="80"/>
      <c r="W343" s="72">
        <f t="shared" ref="W343" si="478">ROUND(S343,2)</f>
        <v>42.8</v>
      </c>
      <c r="X343" s="72">
        <f t="shared" ref="X343" si="479">W343*E343</f>
        <v>3685.0799999999995</v>
      </c>
      <c r="Y343" s="80"/>
      <c r="Z343" s="80"/>
      <c r="AA343" s="80"/>
    </row>
    <row r="344" spans="1:27" ht="12.75" customHeight="1" x14ac:dyDescent="0.2">
      <c r="A344" s="86"/>
      <c r="B344" s="177"/>
      <c r="C344" s="87"/>
      <c r="D344" s="115"/>
      <c r="E344" s="102"/>
      <c r="F344" s="102"/>
      <c r="G344" s="179"/>
      <c r="H344" s="101"/>
      <c r="I344" s="179"/>
      <c r="J344" s="101"/>
      <c r="K344" s="46"/>
      <c r="L344" s="46"/>
      <c r="M344" s="46"/>
      <c r="N344" s="24"/>
      <c r="O344" s="23">
        <f t="shared" si="357"/>
        <v>0</v>
      </c>
      <c r="P344" s="101"/>
      <c r="Q344" s="101"/>
      <c r="R344" s="101"/>
      <c r="S344" s="181"/>
      <c r="T344" s="181"/>
      <c r="U344" s="80"/>
      <c r="V344" s="80"/>
      <c r="W344" s="72"/>
      <c r="X344" s="72"/>
      <c r="Y344" s="80"/>
      <c r="Z344" s="80"/>
      <c r="AA344" s="80"/>
    </row>
    <row r="345" spans="1:27" ht="12.75" customHeight="1" x14ac:dyDescent="0.25">
      <c r="A345" s="86"/>
      <c r="B345" s="177"/>
      <c r="C345" s="87"/>
      <c r="D345" s="115"/>
      <c r="E345" s="102"/>
      <c r="F345" s="102"/>
      <c r="G345" s="179"/>
      <c r="H345" s="101"/>
      <c r="I345" s="179"/>
      <c r="J345" s="101"/>
      <c r="K345" s="46" t="s">
        <v>26</v>
      </c>
      <c r="L345" s="46" t="s">
        <v>155</v>
      </c>
      <c r="M345" s="46">
        <v>3.5999999999999997E-2</v>
      </c>
      <c r="N345" s="21">
        <v>25.5</v>
      </c>
      <c r="O345" s="23">
        <f t="shared" si="357"/>
        <v>0.91799999999999993</v>
      </c>
      <c r="P345" s="101"/>
      <c r="Q345" s="101"/>
      <c r="R345" s="101"/>
      <c r="S345" s="181"/>
      <c r="T345" s="181"/>
      <c r="U345" s="80"/>
      <c r="V345" s="80"/>
      <c r="W345" s="72"/>
      <c r="X345" s="72"/>
      <c r="Y345" s="80"/>
      <c r="Z345" s="80"/>
      <c r="AA345" s="80"/>
    </row>
    <row r="346" spans="1:27" ht="12.75" customHeight="1" x14ac:dyDescent="0.2">
      <c r="A346" s="86"/>
      <c r="B346" s="177"/>
      <c r="C346" s="87"/>
      <c r="D346" s="116"/>
      <c r="E346" s="102"/>
      <c r="F346" s="102"/>
      <c r="G346" s="179"/>
      <c r="H346" s="101"/>
      <c r="I346" s="179"/>
      <c r="J346" s="101"/>
      <c r="K346" s="21"/>
      <c r="L346" s="21"/>
      <c r="M346" s="21"/>
      <c r="N346" s="24"/>
      <c r="O346" s="23">
        <f t="shared" ref="O346:O414" si="480">M346*N346</f>
        <v>0</v>
      </c>
      <c r="P346" s="101"/>
      <c r="Q346" s="101"/>
      <c r="R346" s="101"/>
      <c r="S346" s="181"/>
      <c r="T346" s="181"/>
      <c r="U346" s="80"/>
      <c r="V346" s="80"/>
      <c r="W346" s="72"/>
      <c r="X346" s="72"/>
      <c r="Y346" s="80"/>
      <c r="Z346" s="80"/>
      <c r="AA346" s="80"/>
    </row>
    <row r="347" spans="1:27" ht="21.6" customHeight="1" x14ac:dyDescent="0.2">
      <c r="A347" s="86">
        <v>18</v>
      </c>
      <c r="B347" s="190" t="s">
        <v>87</v>
      </c>
      <c r="C347" s="190" t="s">
        <v>219</v>
      </c>
      <c r="D347" s="191" t="s">
        <v>231</v>
      </c>
      <c r="E347" s="102">
        <v>16.8</v>
      </c>
      <c r="F347" s="102">
        <f t="shared" si="471"/>
        <v>1.6501885932000004</v>
      </c>
      <c r="G347" s="113">
        <v>7.0000000000000007E-2</v>
      </c>
      <c r="H347" s="101">
        <f t="shared" si="472"/>
        <v>0.17323110000000003</v>
      </c>
      <c r="I347" s="113">
        <v>7.0000000000000007E-2</v>
      </c>
      <c r="J347" s="101">
        <f t="shared" si="473"/>
        <v>0.21901530000000002</v>
      </c>
      <c r="K347" s="47" t="s">
        <v>42</v>
      </c>
      <c r="L347" s="47" t="s">
        <v>23</v>
      </c>
      <c r="M347" s="21">
        <v>1.01</v>
      </c>
      <c r="N347" s="24">
        <v>1.1000000000000001</v>
      </c>
      <c r="O347" s="23">
        <f t="shared" si="480"/>
        <v>1.1110000000000002</v>
      </c>
      <c r="P347" s="101">
        <f t="shared" ref="P347" si="481">E347*F347</f>
        <v>27.72316836576001</v>
      </c>
      <c r="Q347" s="101">
        <f t="shared" ref="Q347" si="482">SUM(O347:O350)</f>
        <v>1.1110000000000002</v>
      </c>
      <c r="R347" s="101">
        <f t="shared" ref="R347" si="483">Q347*1.02*1.05*$R$15</f>
        <v>1.2579421932000003</v>
      </c>
      <c r="S347" s="181">
        <v>2.12</v>
      </c>
      <c r="T347" s="181">
        <f t="shared" ref="T347" si="484">S347*E347</f>
        <v>35.616000000000007</v>
      </c>
      <c r="U347" s="80"/>
      <c r="V347" s="80"/>
      <c r="W347" s="72">
        <f t="shared" ref="W347" si="485">ROUND(S347,2)</f>
        <v>2.12</v>
      </c>
      <c r="X347" s="72">
        <f t="shared" ref="X347" si="486">W347*E347</f>
        <v>35.616000000000007</v>
      </c>
      <c r="Y347" s="80"/>
      <c r="Z347" s="80"/>
      <c r="AA347" s="80"/>
    </row>
    <row r="348" spans="1:27" ht="21.6" customHeight="1" x14ac:dyDescent="0.2">
      <c r="A348" s="86"/>
      <c r="B348" s="190"/>
      <c r="C348" s="190"/>
      <c r="D348" s="192"/>
      <c r="E348" s="102"/>
      <c r="F348" s="102"/>
      <c r="G348" s="113"/>
      <c r="H348" s="101"/>
      <c r="I348" s="113"/>
      <c r="J348" s="101"/>
      <c r="K348" s="21"/>
      <c r="L348" s="21"/>
      <c r="M348" s="21"/>
      <c r="N348" s="24"/>
      <c r="O348" s="23">
        <f t="shared" si="480"/>
        <v>0</v>
      </c>
      <c r="P348" s="101"/>
      <c r="Q348" s="101"/>
      <c r="R348" s="101"/>
      <c r="S348" s="181"/>
      <c r="T348" s="181"/>
      <c r="U348" s="80"/>
      <c r="V348" s="80"/>
      <c r="W348" s="72"/>
      <c r="X348" s="72"/>
      <c r="Y348" s="80"/>
      <c r="Z348" s="80"/>
      <c r="AA348" s="80"/>
    </row>
    <row r="349" spans="1:27" ht="21.6" customHeight="1" x14ac:dyDescent="0.2">
      <c r="A349" s="86"/>
      <c r="B349" s="190"/>
      <c r="C349" s="190"/>
      <c r="D349" s="192"/>
      <c r="E349" s="102"/>
      <c r="F349" s="102"/>
      <c r="G349" s="113"/>
      <c r="H349" s="101"/>
      <c r="I349" s="113"/>
      <c r="J349" s="101"/>
      <c r="K349" s="21"/>
      <c r="L349" s="21"/>
      <c r="M349" s="21"/>
      <c r="N349" s="24"/>
      <c r="O349" s="23">
        <f t="shared" si="480"/>
        <v>0</v>
      </c>
      <c r="P349" s="101"/>
      <c r="Q349" s="101"/>
      <c r="R349" s="101"/>
      <c r="S349" s="181"/>
      <c r="T349" s="181"/>
      <c r="U349" s="80"/>
      <c r="V349" s="80"/>
      <c r="W349" s="72"/>
      <c r="X349" s="72"/>
      <c r="Y349" s="80"/>
      <c r="Z349" s="80"/>
      <c r="AA349" s="80"/>
    </row>
    <row r="350" spans="1:27" ht="21.6" customHeight="1" x14ac:dyDescent="0.2">
      <c r="A350" s="86"/>
      <c r="B350" s="190"/>
      <c r="C350" s="190"/>
      <c r="D350" s="192"/>
      <c r="E350" s="102"/>
      <c r="F350" s="102"/>
      <c r="G350" s="113"/>
      <c r="H350" s="101"/>
      <c r="I350" s="113"/>
      <c r="J350" s="101"/>
      <c r="K350" s="21"/>
      <c r="L350" s="21"/>
      <c r="M350" s="21"/>
      <c r="N350" s="24"/>
      <c r="O350" s="23">
        <f t="shared" si="480"/>
        <v>0</v>
      </c>
      <c r="P350" s="101"/>
      <c r="Q350" s="101"/>
      <c r="R350" s="101"/>
      <c r="S350" s="181"/>
      <c r="T350" s="181"/>
      <c r="U350" s="80"/>
      <c r="V350" s="80"/>
      <c r="W350" s="72"/>
      <c r="X350" s="72"/>
      <c r="Y350" s="80"/>
      <c r="Z350" s="80"/>
      <c r="AA350" s="80"/>
    </row>
    <row r="351" spans="1:27" ht="12.75" customHeight="1" x14ac:dyDescent="0.2">
      <c r="A351" s="140"/>
      <c r="B351" s="141"/>
      <c r="C351" s="142" t="s">
        <v>137</v>
      </c>
      <c r="D351" s="143"/>
      <c r="E351" s="206"/>
      <c r="F351" s="134"/>
      <c r="G351" s="120"/>
      <c r="H351" s="121"/>
      <c r="I351" s="120"/>
      <c r="J351" s="121"/>
      <c r="K351" s="26"/>
      <c r="L351" s="26"/>
      <c r="M351" s="26"/>
      <c r="N351" s="27"/>
      <c r="O351" s="28"/>
      <c r="P351" s="121"/>
      <c r="Q351" s="121"/>
      <c r="R351" s="121"/>
      <c r="S351" s="121"/>
      <c r="T351" s="82">
        <f>SUM(T278:T350)</f>
        <v>26972.257000000001</v>
      </c>
      <c r="U351" s="67"/>
      <c r="V351" s="67"/>
      <c r="W351" s="67"/>
      <c r="X351" s="81">
        <f>SUM(X278:X350)</f>
        <v>26972.257000000001</v>
      </c>
      <c r="Y351" s="67"/>
      <c r="Z351" s="67"/>
      <c r="AA351" s="67"/>
    </row>
    <row r="352" spans="1:27" ht="12.75" customHeight="1" x14ac:dyDescent="0.2">
      <c r="A352" s="140"/>
      <c r="B352" s="141"/>
      <c r="C352" s="142"/>
      <c r="D352" s="143"/>
      <c r="E352" s="206"/>
      <c r="F352" s="135"/>
      <c r="G352" s="120"/>
      <c r="H352" s="121"/>
      <c r="I352" s="120"/>
      <c r="J352" s="121"/>
      <c r="K352" s="26"/>
      <c r="L352" s="26"/>
      <c r="M352" s="26"/>
      <c r="N352" s="27"/>
      <c r="O352" s="28"/>
      <c r="P352" s="121"/>
      <c r="Q352" s="121"/>
      <c r="R352" s="121"/>
      <c r="S352" s="121"/>
      <c r="T352" s="82"/>
      <c r="U352" s="67"/>
      <c r="V352" s="67"/>
      <c r="W352" s="67"/>
      <c r="X352" s="81"/>
      <c r="Y352" s="67"/>
      <c r="Z352" s="67"/>
      <c r="AA352" s="67"/>
    </row>
    <row r="353" spans="1:27" ht="12.75" customHeight="1" x14ac:dyDescent="0.2">
      <c r="A353" s="140"/>
      <c r="B353" s="141"/>
      <c r="C353" s="142"/>
      <c r="D353" s="143"/>
      <c r="E353" s="206"/>
      <c r="F353" s="135"/>
      <c r="G353" s="120"/>
      <c r="H353" s="121"/>
      <c r="I353" s="120"/>
      <c r="J353" s="121"/>
      <c r="K353" s="26"/>
      <c r="L353" s="26"/>
      <c r="M353" s="26"/>
      <c r="N353" s="27"/>
      <c r="O353" s="28"/>
      <c r="P353" s="121"/>
      <c r="Q353" s="121"/>
      <c r="R353" s="121"/>
      <c r="S353" s="121"/>
      <c r="T353" s="82"/>
      <c r="U353" s="67"/>
      <c r="V353" s="67"/>
      <c r="W353" s="67"/>
      <c r="X353" s="81"/>
      <c r="Y353" s="67"/>
      <c r="Z353" s="67"/>
      <c r="AA353" s="67"/>
    </row>
    <row r="354" spans="1:27" ht="12.75" customHeight="1" x14ac:dyDescent="0.2">
      <c r="A354" s="140"/>
      <c r="B354" s="141"/>
      <c r="C354" s="142"/>
      <c r="D354" s="143"/>
      <c r="E354" s="206"/>
      <c r="F354" s="136"/>
      <c r="G354" s="120"/>
      <c r="H354" s="121"/>
      <c r="I354" s="120"/>
      <c r="J354" s="121"/>
      <c r="K354" s="26"/>
      <c r="L354" s="26"/>
      <c r="M354" s="26"/>
      <c r="N354" s="27"/>
      <c r="O354" s="28"/>
      <c r="P354" s="121"/>
      <c r="Q354" s="121"/>
      <c r="R354" s="121"/>
      <c r="S354" s="121"/>
      <c r="T354" s="82"/>
      <c r="U354" s="67"/>
      <c r="V354" s="67"/>
      <c r="W354" s="67"/>
      <c r="X354" s="81"/>
      <c r="Y354" s="67"/>
      <c r="Z354" s="67"/>
      <c r="AA354" s="67"/>
    </row>
    <row r="355" spans="1:27" ht="12.75" customHeight="1" x14ac:dyDescent="0.2">
      <c r="A355" s="140"/>
      <c r="B355" s="141"/>
      <c r="C355" s="142" t="s">
        <v>138</v>
      </c>
      <c r="D355" s="143"/>
      <c r="E355" s="144"/>
      <c r="F355" s="145"/>
      <c r="G355" s="143"/>
      <c r="H355" s="73"/>
      <c r="I355" s="143"/>
      <c r="J355" s="73"/>
      <c r="K355" s="29"/>
      <c r="L355" s="29"/>
      <c r="M355" s="29"/>
      <c r="N355" s="30"/>
      <c r="O355" s="31"/>
      <c r="P355" s="73"/>
      <c r="Q355" s="73"/>
      <c r="R355" s="73"/>
      <c r="S355" s="73"/>
      <c r="T355" s="69">
        <f>(T351*100%)/$T$455</f>
        <v>0.34020699554374956</v>
      </c>
      <c r="U355" s="69"/>
      <c r="V355" s="69"/>
      <c r="W355" s="69"/>
      <c r="X355" s="69"/>
      <c r="Y355" s="69"/>
      <c r="Z355" s="69"/>
      <c r="AA355" s="69"/>
    </row>
    <row r="356" spans="1:27" ht="12.75" customHeight="1" x14ac:dyDescent="0.2">
      <c r="A356" s="140"/>
      <c r="B356" s="141"/>
      <c r="C356" s="142"/>
      <c r="D356" s="143"/>
      <c r="E356" s="144"/>
      <c r="F356" s="146"/>
      <c r="G356" s="143"/>
      <c r="H356" s="73"/>
      <c r="I356" s="143"/>
      <c r="J356" s="73"/>
      <c r="K356" s="29"/>
      <c r="L356" s="29"/>
      <c r="M356" s="29"/>
      <c r="N356" s="30"/>
      <c r="O356" s="31"/>
      <c r="P356" s="73"/>
      <c r="Q356" s="73"/>
      <c r="R356" s="73"/>
      <c r="S356" s="73"/>
      <c r="T356" s="69"/>
      <c r="U356" s="69"/>
      <c r="V356" s="69"/>
      <c r="W356" s="69"/>
      <c r="X356" s="69"/>
      <c r="Y356" s="69"/>
      <c r="Z356" s="69"/>
      <c r="AA356" s="69"/>
    </row>
    <row r="357" spans="1:27" ht="12.75" customHeight="1" x14ac:dyDescent="0.2">
      <c r="A357" s="140"/>
      <c r="B357" s="141"/>
      <c r="C357" s="142"/>
      <c r="D357" s="143"/>
      <c r="E357" s="144"/>
      <c r="F357" s="146"/>
      <c r="G357" s="143"/>
      <c r="H357" s="73"/>
      <c r="I357" s="143"/>
      <c r="J357" s="73"/>
      <c r="K357" s="29"/>
      <c r="L357" s="29"/>
      <c r="M357" s="32"/>
      <c r="N357" s="30"/>
      <c r="O357" s="31"/>
      <c r="P357" s="73"/>
      <c r="Q357" s="73"/>
      <c r="R357" s="73"/>
      <c r="S357" s="73"/>
      <c r="T357" s="69"/>
      <c r="U357" s="69"/>
      <c r="V357" s="69"/>
      <c r="W357" s="69"/>
      <c r="X357" s="69"/>
      <c r="Y357" s="69"/>
      <c r="Z357" s="69"/>
      <c r="AA357" s="69"/>
    </row>
    <row r="358" spans="1:27" ht="12.75" customHeight="1" x14ac:dyDescent="0.2">
      <c r="A358" s="140"/>
      <c r="B358" s="141"/>
      <c r="C358" s="142"/>
      <c r="D358" s="143"/>
      <c r="E358" s="144"/>
      <c r="F358" s="147"/>
      <c r="G358" s="143"/>
      <c r="H358" s="73"/>
      <c r="I358" s="143"/>
      <c r="J358" s="73"/>
      <c r="K358" s="29"/>
      <c r="L358" s="29"/>
      <c r="M358" s="29"/>
      <c r="N358" s="30"/>
      <c r="O358" s="31"/>
      <c r="P358" s="73"/>
      <c r="Q358" s="73"/>
      <c r="R358" s="73"/>
      <c r="S358" s="73"/>
      <c r="T358" s="69"/>
      <c r="U358" s="69"/>
      <c r="V358" s="69"/>
      <c r="W358" s="69"/>
      <c r="X358" s="69"/>
      <c r="Y358" s="69"/>
      <c r="Z358" s="69"/>
      <c r="AA358" s="69"/>
    </row>
    <row r="359" spans="1:27" ht="12.75" customHeight="1" x14ac:dyDescent="0.2">
      <c r="A359" s="86"/>
      <c r="B359" s="87"/>
      <c r="C359" s="122" t="s">
        <v>221</v>
      </c>
      <c r="D359" s="89"/>
      <c r="E359" s="86"/>
      <c r="F359" s="90">
        <f t="shared" ref="F359:F371" si="487">H359+J359+R359</f>
        <v>0</v>
      </c>
      <c r="G359" s="113"/>
      <c r="H359" s="83">
        <f t="shared" ref="H359:H371" si="488">G359*$P$8/1000</f>
        <v>0</v>
      </c>
      <c r="I359" s="133"/>
      <c r="J359" s="83">
        <f t="shared" ref="J359:J371" si="489">I359*$P$9/1000</f>
        <v>0</v>
      </c>
      <c r="K359" s="18"/>
      <c r="L359" s="18"/>
      <c r="M359" s="18"/>
      <c r="N359" s="19"/>
      <c r="O359" s="12">
        <f t="shared" si="480"/>
        <v>0</v>
      </c>
      <c r="P359" s="83">
        <f t="shared" ref="P359" si="490">E359*F359</f>
        <v>0</v>
      </c>
      <c r="Q359" s="83">
        <f t="shared" ref="Q359" si="491">SUM(O359:O362)</f>
        <v>0</v>
      </c>
      <c r="R359" s="83">
        <f t="shared" ref="R359" si="492">Q359*1.02*1.05*$R$15</f>
        <v>0</v>
      </c>
      <c r="S359" s="80"/>
      <c r="T359" s="80">
        <f t="shared" ref="T359" si="493">S359*E359</f>
        <v>0</v>
      </c>
      <c r="U359" s="80"/>
      <c r="V359" s="80"/>
      <c r="W359" s="80"/>
      <c r="X359" s="80"/>
      <c r="Y359" s="80"/>
      <c r="Z359" s="80"/>
      <c r="AA359" s="80"/>
    </row>
    <row r="360" spans="1:27" ht="12.75" customHeight="1" x14ac:dyDescent="0.2">
      <c r="A360" s="86"/>
      <c r="B360" s="87"/>
      <c r="C360" s="123"/>
      <c r="D360" s="89"/>
      <c r="E360" s="86"/>
      <c r="F360" s="90"/>
      <c r="G360" s="113"/>
      <c r="H360" s="83"/>
      <c r="I360" s="133"/>
      <c r="J360" s="83"/>
      <c r="K360" s="18"/>
      <c r="L360" s="18"/>
      <c r="M360" s="18"/>
      <c r="N360" s="19"/>
      <c r="O360" s="12">
        <f t="shared" si="480"/>
        <v>0</v>
      </c>
      <c r="P360" s="83"/>
      <c r="Q360" s="83"/>
      <c r="R360" s="83"/>
      <c r="S360" s="80"/>
      <c r="T360" s="80"/>
      <c r="U360" s="80"/>
      <c r="V360" s="80"/>
      <c r="W360" s="80"/>
      <c r="X360" s="80"/>
      <c r="Y360" s="80"/>
      <c r="Z360" s="80"/>
      <c r="AA360" s="80"/>
    </row>
    <row r="361" spans="1:27" ht="12.75" customHeight="1" x14ac:dyDescent="0.2">
      <c r="A361" s="86"/>
      <c r="B361" s="87"/>
      <c r="C361" s="123"/>
      <c r="D361" s="89"/>
      <c r="E361" s="86"/>
      <c r="F361" s="90"/>
      <c r="G361" s="113"/>
      <c r="H361" s="83"/>
      <c r="I361" s="133"/>
      <c r="J361" s="83"/>
      <c r="K361" s="18"/>
      <c r="L361" s="18"/>
      <c r="M361" s="18"/>
      <c r="N361" s="19"/>
      <c r="O361" s="12">
        <f t="shared" si="480"/>
        <v>0</v>
      </c>
      <c r="P361" s="83"/>
      <c r="Q361" s="83"/>
      <c r="R361" s="83"/>
      <c r="S361" s="80"/>
      <c r="T361" s="80"/>
      <c r="U361" s="80"/>
      <c r="V361" s="80"/>
      <c r="W361" s="80"/>
      <c r="X361" s="80"/>
      <c r="Y361" s="80"/>
      <c r="Z361" s="80"/>
      <c r="AA361" s="80"/>
    </row>
    <row r="362" spans="1:27" ht="12.75" customHeight="1" x14ac:dyDescent="0.2">
      <c r="A362" s="86"/>
      <c r="B362" s="87"/>
      <c r="C362" s="124"/>
      <c r="D362" s="89"/>
      <c r="E362" s="86"/>
      <c r="F362" s="90"/>
      <c r="G362" s="113"/>
      <c r="H362" s="83"/>
      <c r="I362" s="133"/>
      <c r="J362" s="83"/>
      <c r="K362" s="18"/>
      <c r="L362" s="18"/>
      <c r="M362" s="18"/>
      <c r="N362" s="19"/>
      <c r="O362" s="12">
        <f t="shared" si="480"/>
        <v>0</v>
      </c>
      <c r="P362" s="83"/>
      <c r="Q362" s="83"/>
      <c r="R362" s="83"/>
      <c r="S362" s="80"/>
      <c r="T362" s="80"/>
      <c r="U362" s="80"/>
      <c r="V362" s="80"/>
      <c r="W362" s="80"/>
      <c r="X362" s="80"/>
      <c r="Y362" s="80"/>
      <c r="Z362" s="80"/>
      <c r="AA362" s="80"/>
    </row>
    <row r="363" spans="1:27" ht="12.75" customHeight="1" x14ac:dyDescent="0.2">
      <c r="A363" s="86">
        <v>1</v>
      </c>
      <c r="B363" s="87" t="s">
        <v>106</v>
      </c>
      <c r="C363" s="87" t="s">
        <v>222</v>
      </c>
      <c r="D363" s="114" t="s">
        <v>232</v>
      </c>
      <c r="E363" s="102">
        <v>200</v>
      </c>
      <c r="F363" s="102">
        <f t="shared" si="487"/>
        <v>0.91499031177599999</v>
      </c>
      <c r="G363" s="113">
        <v>1.7399999999999999E-2</v>
      </c>
      <c r="H363" s="101">
        <f t="shared" si="488"/>
        <v>4.3060302000000002E-2</v>
      </c>
      <c r="I363" s="113">
        <v>0.12759999999999999</v>
      </c>
      <c r="J363" s="101">
        <f t="shared" si="489"/>
        <v>0.39923360399999996</v>
      </c>
      <c r="K363" s="48" t="s">
        <v>107</v>
      </c>
      <c r="L363" s="21" t="s">
        <v>152</v>
      </c>
      <c r="M363" s="21">
        <v>1.4999999999999999E-2</v>
      </c>
      <c r="N363" s="22">
        <v>4</v>
      </c>
      <c r="O363" s="23">
        <f t="shared" si="480"/>
        <v>0.06</v>
      </c>
      <c r="P363" s="101">
        <f t="shared" ref="P363" si="494">E363*F363</f>
        <v>182.99806235520001</v>
      </c>
      <c r="Q363" s="101">
        <f t="shared" ref="Q363" si="495">SUM(O363:O366)</f>
        <v>0.41748000000000002</v>
      </c>
      <c r="R363" s="101">
        <f t="shared" ref="R363" si="496">Q363*1.02*1.05*$R$15</f>
        <v>0.47269640577600003</v>
      </c>
      <c r="S363" s="181">
        <v>1.17</v>
      </c>
      <c r="T363" s="181">
        <f t="shared" ref="T363" si="497">S363*E363</f>
        <v>234</v>
      </c>
      <c r="U363" s="80"/>
      <c r="V363" s="80"/>
      <c r="W363" s="72">
        <f t="shared" ref="W363" si="498">ROUND(S363,2)</f>
        <v>1.17</v>
      </c>
      <c r="X363" s="72">
        <f t="shared" ref="X363" si="499">W363*E363</f>
        <v>234</v>
      </c>
      <c r="Y363" s="80"/>
      <c r="Z363" s="80"/>
      <c r="AA363" s="80"/>
    </row>
    <row r="364" spans="1:27" ht="12.75" customHeight="1" x14ac:dyDescent="0.2">
      <c r="A364" s="86"/>
      <c r="B364" s="87"/>
      <c r="C364" s="87"/>
      <c r="D364" s="115"/>
      <c r="E364" s="102"/>
      <c r="F364" s="102"/>
      <c r="G364" s="113"/>
      <c r="H364" s="101"/>
      <c r="I364" s="113"/>
      <c r="J364" s="101"/>
      <c r="K364" s="49" t="s">
        <v>108</v>
      </c>
      <c r="L364" s="21" t="s">
        <v>152</v>
      </c>
      <c r="M364" s="21">
        <v>8.8200000000000001E-2</v>
      </c>
      <c r="N364" s="24">
        <v>4</v>
      </c>
      <c r="O364" s="23">
        <f t="shared" si="480"/>
        <v>0.3528</v>
      </c>
      <c r="P364" s="101"/>
      <c r="Q364" s="101"/>
      <c r="R364" s="101"/>
      <c r="S364" s="181"/>
      <c r="T364" s="181"/>
      <c r="U364" s="80"/>
      <c r="V364" s="80"/>
      <c r="W364" s="72"/>
      <c r="X364" s="72"/>
      <c r="Y364" s="80"/>
      <c r="Z364" s="80"/>
      <c r="AA364" s="80"/>
    </row>
    <row r="365" spans="1:27" ht="12.75" customHeight="1" x14ac:dyDescent="0.2">
      <c r="A365" s="86"/>
      <c r="B365" s="87"/>
      <c r="C365" s="87"/>
      <c r="D365" s="115"/>
      <c r="E365" s="102"/>
      <c r="F365" s="102"/>
      <c r="G365" s="113"/>
      <c r="H365" s="101"/>
      <c r="I365" s="113"/>
      <c r="J365" s="101"/>
      <c r="K365" s="21" t="s">
        <v>35</v>
      </c>
      <c r="L365" s="21" t="s">
        <v>152</v>
      </c>
      <c r="M365" s="21">
        <v>0.03</v>
      </c>
      <c r="N365" s="24">
        <v>0.156</v>
      </c>
      <c r="O365" s="23">
        <f t="shared" si="480"/>
        <v>4.6800000000000001E-3</v>
      </c>
      <c r="P365" s="101"/>
      <c r="Q365" s="101"/>
      <c r="R365" s="101"/>
      <c r="S365" s="181"/>
      <c r="T365" s="181"/>
      <c r="U365" s="80"/>
      <c r="V365" s="80"/>
      <c r="W365" s="72"/>
      <c r="X365" s="72"/>
      <c r="Y365" s="80"/>
      <c r="Z365" s="80"/>
      <c r="AA365" s="80"/>
    </row>
    <row r="366" spans="1:27" ht="12.75" customHeight="1" x14ac:dyDescent="0.2">
      <c r="A366" s="86"/>
      <c r="B366" s="87"/>
      <c r="C366" s="87"/>
      <c r="D366" s="116"/>
      <c r="E366" s="102"/>
      <c r="F366" s="102"/>
      <c r="G366" s="113"/>
      <c r="H366" s="101"/>
      <c r="I366" s="113"/>
      <c r="J366" s="101"/>
      <c r="K366" s="21"/>
      <c r="L366" s="21"/>
      <c r="M366" s="21"/>
      <c r="N366" s="24"/>
      <c r="O366" s="23">
        <f t="shared" si="480"/>
        <v>0</v>
      </c>
      <c r="P366" s="101"/>
      <c r="Q366" s="101"/>
      <c r="R366" s="101"/>
      <c r="S366" s="181"/>
      <c r="T366" s="181"/>
      <c r="U366" s="80"/>
      <c r="V366" s="80"/>
      <c r="W366" s="72"/>
      <c r="X366" s="72"/>
      <c r="Y366" s="80"/>
      <c r="Z366" s="80"/>
      <c r="AA366" s="80"/>
    </row>
    <row r="367" spans="1:27" ht="12.75" customHeight="1" x14ac:dyDescent="0.2">
      <c r="A367" s="86">
        <v>2</v>
      </c>
      <c r="B367" s="87" t="s">
        <v>109</v>
      </c>
      <c r="C367" s="87" t="s">
        <v>223</v>
      </c>
      <c r="D367" s="114" t="s">
        <v>232</v>
      </c>
      <c r="E367" s="102">
        <v>200</v>
      </c>
      <c r="F367" s="102">
        <f t="shared" si="487"/>
        <v>0.48933568732799998</v>
      </c>
      <c r="G367" s="113">
        <v>1.6899999999999998E-2</v>
      </c>
      <c r="H367" s="101">
        <f t="shared" si="488"/>
        <v>4.1822936999999998E-2</v>
      </c>
      <c r="I367" s="113">
        <v>5.62E-2</v>
      </c>
      <c r="J367" s="101">
        <f t="shared" si="489"/>
        <v>0.175837998</v>
      </c>
      <c r="K367" s="21" t="s">
        <v>35</v>
      </c>
      <c r="L367" s="21" t="s">
        <v>152</v>
      </c>
      <c r="M367" s="21">
        <v>1.4999999999999999E-2</v>
      </c>
      <c r="N367" s="24">
        <v>0.156</v>
      </c>
      <c r="O367" s="23">
        <f t="shared" si="480"/>
        <v>2.3400000000000001E-3</v>
      </c>
      <c r="P367" s="101">
        <f t="shared" ref="P367" si="500">E367*F367</f>
        <v>97.867137465599995</v>
      </c>
      <c r="Q367" s="101">
        <f t="shared" ref="Q367" si="501">SUM(O367:O370)</f>
        <v>0.23994000000000001</v>
      </c>
      <c r="R367" s="101">
        <f t="shared" ref="R367" si="502">Q367*1.02*1.05*$R$15</f>
        <v>0.27167475232799998</v>
      </c>
      <c r="S367" s="181">
        <v>0.63</v>
      </c>
      <c r="T367" s="181">
        <f t="shared" ref="T367" si="503">S367*E367</f>
        <v>126</v>
      </c>
      <c r="U367" s="80"/>
      <c r="V367" s="80"/>
      <c r="W367" s="72">
        <f t="shared" ref="W367" si="504">ROUND(S367,2)</f>
        <v>0.63</v>
      </c>
      <c r="X367" s="72">
        <f t="shared" ref="X367" si="505">W367*E367</f>
        <v>126</v>
      </c>
      <c r="Y367" s="80"/>
      <c r="Z367" s="80"/>
      <c r="AA367" s="80"/>
    </row>
    <row r="368" spans="1:27" ht="12.75" customHeight="1" x14ac:dyDescent="0.2">
      <c r="A368" s="86"/>
      <c r="B368" s="87"/>
      <c r="C368" s="87"/>
      <c r="D368" s="115"/>
      <c r="E368" s="102"/>
      <c r="F368" s="102"/>
      <c r="G368" s="113"/>
      <c r="H368" s="101"/>
      <c r="I368" s="113"/>
      <c r="J368" s="101"/>
      <c r="K368" s="49"/>
      <c r="L368" s="21"/>
      <c r="M368" s="21"/>
      <c r="N368" s="24"/>
      <c r="O368" s="23">
        <f t="shared" si="480"/>
        <v>0</v>
      </c>
      <c r="P368" s="101"/>
      <c r="Q368" s="101"/>
      <c r="R368" s="101"/>
      <c r="S368" s="181"/>
      <c r="T368" s="181"/>
      <c r="U368" s="80"/>
      <c r="V368" s="80"/>
      <c r="W368" s="72"/>
      <c r="X368" s="72"/>
      <c r="Y368" s="80"/>
      <c r="Z368" s="80"/>
      <c r="AA368" s="80"/>
    </row>
    <row r="369" spans="1:27" ht="12.75" customHeight="1" x14ac:dyDescent="0.2">
      <c r="A369" s="86"/>
      <c r="B369" s="87"/>
      <c r="C369" s="87"/>
      <c r="D369" s="115"/>
      <c r="E369" s="102"/>
      <c r="F369" s="102"/>
      <c r="G369" s="113"/>
      <c r="H369" s="101"/>
      <c r="I369" s="113"/>
      <c r="J369" s="101"/>
      <c r="K369" s="49" t="s">
        <v>110</v>
      </c>
      <c r="L369" s="21" t="s">
        <v>152</v>
      </c>
      <c r="M369" s="21">
        <v>6.6000000000000003E-2</v>
      </c>
      <c r="N369" s="24">
        <v>3.6</v>
      </c>
      <c r="O369" s="23">
        <f t="shared" si="480"/>
        <v>0.23760000000000001</v>
      </c>
      <c r="P369" s="101"/>
      <c r="Q369" s="101"/>
      <c r="R369" s="101"/>
      <c r="S369" s="181"/>
      <c r="T369" s="181"/>
      <c r="U369" s="80"/>
      <c r="V369" s="80"/>
      <c r="W369" s="72"/>
      <c r="X369" s="72"/>
      <c r="Y369" s="80"/>
      <c r="Z369" s="80"/>
      <c r="AA369" s="80"/>
    </row>
    <row r="370" spans="1:27" ht="12.75" customHeight="1" x14ac:dyDescent="0.2">
      <c r="A370" s="86"/>
      <c r="B370" s="87"/>
      <c r="C370" s="87"/>
      <c r="D370" s="116"/>
      <c r="E370" s="102"/>
      <c r="F370" s="102"/>
      <c r="G370" s="113"/>
      <c r="H370" s="101"/>
      <c r="I370" s="113"/>
      <c r="J370" s="101"/>
      <c r="K370" s="21"/>
      <c r="L370" s="21"/>
      <c r="M370" s="21"/>
      <c r="N370" s="24"/>
      <c r="O370" s="23">
        <f t="shared" si="480"/>
        <v>0</v>
      </c>
      <c r="P370" s="101"/>
      <c r="Q370" s="101"/>
      <c r="R370" s="101"/>
      <c r="S370" s="181"/>
      <c r="T370" s="181"/>
      <c r="U370" s="80"/>
      <c r="V370" s="80"/>
      <c r="W370" s="72"/>
      <c r="X370" s="72"/>
      <c r="Y370" s="80"/>
      <c r="Z370" s="80"/>
      <c r="AA370" s="80"/>
    </row>
    <row r="371" spans="1:27" ht="12.75" customHeight="1" x14ac:dyDescent="0.2">
      <c r="A371" s="86">
        <v>3</v>
      </c>
      <c r="B371" s="87" t="s">
        <v>111</v>
      </c>
      <c r="C371" s="87" t="s">
        <v>224</v>
      </c>
      <c r="D371" s="114" t="s">
        <v>232</v>
      </c>
      <c r="E371" s="102">
        <v>200</v>
      </c>
      <c r="F371" s="102">
        <f t="shared" si="487"/>
        <v>2.4229022310000001</v>
      </c>
      <c r="G371" s="113">
        <v>8.2299999999999998E-2</v>
      </c>
      <c r="H371" s="101">
        <f t="shared" si="488"/>
        <v>0.20367027899999998</v>
      </c>
      <c r="I371" s="113"/>
      <c r="J371" s="101">
        <f t="shared" si="489"/>
        <v>0</v>
      </c>
      <c r="K371" s="21" t="s">
        <v>60</v>
      </c>
      <c r="L371" s="21" t="s">
        <v>20</v>
      </c>
      <c r="M371" s="21">
        <v>7.1400000000000005E-2</v>
      </c>
      <c r="N371" s="24">
        <v>28</v>
      </c>
      <c r="O371" s="23">
        <f t="shared" si="480"/>
        <v>1.9992000000000001</v>
      </c>
      <c r="P371" s="101">
        <f t="shared" ref="P371" si="506">E371*F371</f>
        <v>484.58044620000004</v>
      </c>
      <c r="Q371" s="101">
        <f t="shared" ref="Q371" si="507">SUM(O371:O374)</f>
        <v>1.9992000000000001</v>
      </c>
      <c r="R371" s="101">
        <f>Q371*1.05*$R$15</f>
        <v>2.2192319520000003</v>
      </c>
      <c r="S371" s="181">
        <v>3.11</v>
      </c>
      <c r="T371" s="181">
        <f t="shared" ref="T371" si="508">S371*E371</f>
        <v>622</v>
      </c>
      <c r="U371" s="80"/>
      <c r="V371" s="80"/>
      <c r="W371" s="72">
        <f t="shared" ref="W371" si="509">ROUND(S371,2)</f>
        <v>3.11</v>
      </c>
      <c r="X371" s="72">
        <f t="shared" ref="X371" si="510">W371*E371</f>
        <v>622</v>
      </c>
      <c r="Y371" s="80"/>
      <c r="Z371" s="80"/>
      <c r="AA371" s="80"/>
    </row>
    <row r="372" spans="1:27" ht="12.75" customHeight="1" x14ac:dyDescent="0.2">
      <c r="A372" s="86"/>
      <c r="B372" s="87"/>
      <c r="C372" s="87"/>
      <c r="D372" s="115"/>
      <c r="E372" s="102"/>
      <c r="F372" s="102"/>
      <c r="G372" s="113"/>
      <c r="H372" s="101"/>
      <c r="I372" s="113"/>
      <c r="J372" s="101"/>
      <c r="K372" s="21"/>
      <c r="L372" s="21"/>
      <c r="M372" s="21"/>
      <c r="N372" s="24"/>
      <c r="O372" s="23">
        <f t="shared" si="480"/>
        <v>0</v>
      </c>
      <c r="P372" s="101"/>
      <c r="Q372" s="101"/>
      <c r="R372" s="101"/>
      <c r="S372" s="181"/>
      <c r="T372" s="181"/>
      <c r="U372" s="80"/>
      <c r="V372" s="80"/>
      <c r="W372" s="72"/>
      <c r="X372" s="72"/>
      <c r="Y372" s="80"/>
      <c r="Z372" s="80"/>
      <c r="AA372" s="80"/>
    </row>
    <row r="373" spans="1:27" ht="12.75" customHeight="1" x14ac:dyDescent="0.2">
      <c r="A373" s="86"/>
      <c r="B373" s="87"/>
      <c r="C373" s="87"/>
      <c r="D373" s="115"/>
      <c r="E373" s="102"/>
      <c r="F373" s="102"/>
      <c r="G373" s="113"/>
      <c r="H373" s="101"/>
      <c r="I373" s="113"/>
      <c r="J373" s="101"/>
      <c r="K373" s="21"/>
      <c r="L373" s="21"/>
      <c r="M373" s="21"/>
      <c r="N373" s="24"/>
      <c r="O373" s="23">
        <f t="shared" si="480"/>
        <v>0</v>
      </c>
      <c r="P373" s="101"/>
      <c r="Q373" s="101"/>
      <c r="R373" s="101"/>
      <c r="S373" s="181"/>
      <c r="T373" s="181"/>
      <c r="U373" s="80"/>
      <c r="V373" s="80"/>
      <c r="W373" s="72"/>
      <c r="X373" s="72"/>
      <c r="Y373" s="80"/>
      <c r="Z373" s="80"/>
      <c r="AA373" s="80"/>
    </row>
    <row r="374" spans="1:27" ht="12.75" customHeight="1" x14ac:dyDescent="0.2">
      <c r="A374" s="86"/>
      <c r="B374" s="87"/>
      <c r="C374" s="87"/>
      <c r="D374" s="116"/>
      <c r="E374" s="102"/>
      <c r="F374" s="102"/>
      <c r="G374" s="113"/>
      <c r="H374" s="101"/>
      <c r="I374" s="113"/>
      <c r="J374" s="101"/>
      <c r="K374" s="21"/>
      <c r="L374" s="21"/>
      <c r="M374" s="21"/>
      <c r="N374" s="24"/>
      <c r="O374" s="23">
        <f t="shared" si="480"/>
        <v>0</v>
      </c>
      <c r="P374" s="101"/>
      <c r="Q374" s="101"/>
      <c r="R374" s="101"/>
      <c r="S374" s="181"/>
      <c r="T374" s="181"/>
      <c r="U374" s="80"/>
      <c r="V374" s="80"/>
      <c r="W374" s="72"/>
      <c r="X374" s="72"/>
      <c r="Y374" s="80"/>
      <c r="Z374" s="80"/>
      <c r="AA374" s="80"/>
    </row>
    <row r="375" spans="1:27" ht="12.75" customHeight="1" x14ac:dyDescent="0.2">
      <c r="A375" s="140"/>
      <c r="B375" s="141"/>
      <c r="C375" s="142" t="s">
        <v>137</v>
      </c>
      <c r="D375" s="143"/>
      <c r="E375" s="206"/>
      <c r="F375" s="134"/>
      <c r="G375" s="120"/>
      <c r="H375" s="121"/>
      <c r="I375" s="120"/>
      <c r="J375" s="121"/>
      <c r="K375" s="26"/>
      <c r="L375" s="26"/>
      <c r="M375" s="26"/>
      <c r="N375" s="27"/>
      <c r="O375" s="28"/>
      <c r="P375" s="121"/>
      <c r="Q375" s="121"/>
      <c r="R375" s="121"/>
      <c r="S375" s="121"/>
      <c r="T375" s="82">
        <f>SUM(T363:T374)</f>
        <v>982</v>
      </c>
      <c r="U375" s="67"/>
      <c r="V375" s="67"/>
      <c r="W375" s="67"/>
      <c r="X375" s="82">
        <f>SUM(X363:X374)</f>
        <v>982</v>
      </c>
      <c r="Y375" s="67"/>
      <c r="Z375" s="67"/>
      <c r="AA375" s="67"/>
    </row>
    <row r="376" spans="1:27" ht="12.75" customHeight="1" x14ac:dyDescent="0.2">
      <c r="A376" s="140"/>
      <c r="B376" s="141"/>
      <c r="C376" s="142"/>
      <c r="D376" s="143"/>
      <c r="E376" s="206"/>
      <c r="F376" s="135"/>
      <c r="G376" s="120"/>
      <c r="H376" s="121"/>
      <c r="I376" s="120"/>
      <c r="J376" s="121"/>
      <c r="K376" s="26"/>
      <c r="L376" s="26"/>
      <c r="M376" s="26"/>
      <c r="N376" s="27"/>
      <c r="O376" s="28"/>
      <c r="P376" s="121"/>
      <c r="Q376" s="121"/>
      <c r="R376" s="121"/>
      <c r="S376" s="121"/>
      <c r="T376" s="82"/>
      <c r="U376" s="67"/>
      <c r="V376" s="67"/>
      <c r="W376" s="67"/>
      <c r="X376" s="82"/>
      <c r="Y376" s="67"/>
      <c r="Z376" s="67"/>
      <c r="AA376" s="67"/>
    </row>
    <row r="377" spans="1:27" ht="12.75" customHeight="1" x14ac:dyDescent="0.2">
      <c r="A377" s="140"/>
      <c r="B377" s="141"/>
      <c r="C377" s="142"/>
      <c r="D377" s="143"/>
      <c r="E377" s="206"/>
      <c r="F377" s="135"/>
      <c r="G377" s="120"/>
      <c r="H377" s="121"/>
      <c r="I377" s="120"/>
      <c r="J377" s="121"/>
      <c r="K377" s="26"/>
      <c r="L377" s="26"/>
      <c r="M377" s="26"/>
      <c r="N377" s="27"/>
      <c r="O377" s="28"/>
      <c r="P377" s="121"/>
      <c r="Q377" s="121"/>
      <c r="R377" s="121"/>
      <c r="S377" s="121"/>
      <c r="T377" s="82"/>
      <c r="U377" s="67"/>
      <c r="V377" s="67"/>
      <c r="W377" s="67"/>
      <c r="X377" s="82"/>
      <c r="Y377" s="67"/>
      <c r="Z377" s="67"/>
      <c r="AA377" s="67"/>
    </row>
    <row r="378" spans="1:27" ht="12.75" customHeight="1" x14ac:dyDescent="0.2">
      <c r="A378" s="140"/>
      <c r="B378" s="141"/>
      <c r="C378" s="142"/>
      <c r="D378" s="143"/>
      <c r="E378" s="206"/>
      <c r="F378" s="136"/>
      <c r="G378" s="120"/>
      <c r="H378" s="121"/>
      <c r="I378" s="120"/>
      <c r="J378" s="121"/>
      <c r="K378" s="26"/>
      <c r="L378" s="26"/>
      <c r="M378" s="26"/>
      <c r="N378" s="27"/>
      <c r="O378" s="28"/>
      <c r="P378" s="121"/>
      <c r="Q378" s="121"/>
      <c r="R378" s="121"/>
      <c r="S378" s="121"/>
      <c r="T378" s="82"/>
      <c r="U378" s="67"/>
      <c r="V378" s="67"/>
      <c r="W378" s="67"/>
      <c r="X378" s="82"/>
      <c r="Y378" s="67"/>
      <c r="Z378" s="67"/>
      <c r="AA378" s="67"/>
    </row>
    <row r="379" spans="1:27" ht="12.75" customHeight="1" x14ac:dyDescent="0.2">
      <c r="A379" s="140"/>
      <c r="B379" s="141"/>
      <c r="C379" s="142" t="s">
        <v>138</v>
      </c>
      <c r="D379" s="143"/>
      <c r="E379" s="144"/>
      <c r="F379" s="145"/>
      <c r="G379" s="143"/>
      <c r="H379" s="73"/>
      <c r="I379" s="143"/>
      <c r="J379" s="73"/>
      <c r="K379" s="29"/>
      <c r="L379" s="29"/>
      <c r="M379" s="29"/>
      <c r="N379" s="30"/>
      <c r="O379" s="31"/>
      <c r="P379" s="73"/>
      <c r="Q379" s="73"/>
      <c r="R379" s="73"/>
      <c r="S379" s="73"/>
      <c r="T379" s="69">
        <f>(T375*100%)/$T$455</f>
        <v>1.2386181461342374E-2</v>
      </c>
      <c r="U379" s="69"/>
      <c r="V379" s="69"/>
      <c r="W379" s="69"/>
      <c r="X379" s="69"/>
      <c r="Y379" s="69"/>
      <c r="Z379" s="69"/>
      <c r="AA379" s="69"/>
    </row>
    <row r="380" spans="1:27" ht="12.75" customHeight="1" x14ac:dyDescent="0.2">
      <c r="A380" s="140"/>
      <c r="B380" s="141"/>
      <c r="C380" s="142"/>
      <c r="D380" s="143"/>
      <c r="E380" s="144"/>
      <c r="F380" s="146"/>
      <c r="G380" s="143"/>
      <c r="H380" s="73"/>
      <c r="I380" s="143"/>
      <c r="J380" s="73"/>
      <c r="K380" s="29"/>
      <c r="L380" s="29"/>
      <c r="M380" s="29"/>
      <c r="N380" s="30"/>
      <c r="O380" s="31"/>
      <c r="P380" s="73"/>
      <c r="Q380" s="73"/>
      <c r="R380" s="73"/>
      <c r="S380" s="73"/>
      <c r="T380" s="69"/>
      <c r="U380" s="69"/>
      <c r="V380" s="69"/>
      <c r="W380" s="69"/>
      <c r="X380" s="69"/>
      <c r="Y380" s="69"/>
      <c r="Z380" s="69"/>
      <c r="AA380" s="69"/>
    </row>
    <row r="381" spans="1:27" ht="12.75" customHeight="1" x14ac:dyDescent="0.2">
      <c r="A381" s="140"/>
      <c r="B381" s="141"/>
      <c r="C381" s="142"/>
      <c r="D381" s="143"/>
      <c r="E381" s="144"/>
      <c r="F381" s="146"/>
      <c r="G381" s="143"/>
      <c r="H381" s="73"/>
      <c r="I381" s="143"/>
      <c r="J381" s="73"/>
      <c r="K381" s="29"/>
      <c r="L381" s="29"/>
      <c r="M381" s="32"/>
      <c r="N381" s="30"/>
      <c r="O381" s="31"/>
      <c r="P381" s="73"/>
      <c r="Q381" s="73"/>
      <c r="R381" s="73"/>
      <c r="S381" s="73"/>
      <c r="T381" s="69"/>
      <c r="U381" s="69"/>
      <c r="V381" s="69"/>
      <c r="W381" s="69"/>
      <c r="X381" s="69"/>
      <c r="Y381" s="69"/>
      <c r="Z381" s="69"/>
      <c r="AA381" s="69"/>
    </row>
    <row r="382" spans="1:27" ht="12.75" customHeight="1" x14ac:dyDescent="0.2">
      <c r="A382" s="140"/>
      <c r="B382" s="141"/>
      <c r="C382" s="142"/>
      <c r="D382" s="143"/>
      <c r="E382" s="144"/>
      <c r="F382" s="147"/>
      <c r="G382" s="143"/>
      <c r="H382" s="73"/>
      <c r="I382" s="143"/>
      <c r="J382" s="73"/>
      <c r="K382" s="29"/>
      <c r="L382" s="29"/>
      <c r="M382" s="29"/>
      <c r="N382" s="30"/>
      <c r="O382" s="31"/>
      <c r="P382" s="73"/>
      <c r="Q382" s="73"/>
      <c r="R382" s="73"/>
      <c r="S382" s="73"/>
      <c r="T382" s="69"/>
      <c r="U382" s="69"/>
      <c r="V382" s="69"/>
      <c r="W382" s="69"/>
      <c r="X382" s="69"/>
      <c r="Y382" s="69"/>
      <c r="Z382" s="69"/>
      <c r="AA382" s="69"/>
    </row>
    <row r="383" spans="1:27" ht="12.75" customHeight="1" x14ac:dyDescent="0.2">
      <c r="A383" s="86"/>
      <c r="B383" s="87"/>
      <c r="C383" s="193" t="s">
        <v>220</v>
      </c>
      <c r="D383" s="129"/>
      <c r="E383" s="132"/>
      <c r="F383" s="90">
        <f t="shared" si="278"/>
        <v>0</v>
      </c>
      <c r="G383" s="89"/>
      <c r="H383" s="83">
        <f t="shared" si="279"/>
        <v>0</v>
      </c>
      <c r="I383" s="133"/>
      <c r="J383" s="83">
        <f t="shared" si="280"/>
        <v>0</v>
      </c>
      <c r="K383" s="18"/>
      <c r="L383" s="18"/>
      <c r="M383" s="18"/>
      <c r="N383" s="19"/>
      <c r="O383" s="12">
        <f t="shared" si="480"/>
        <v>0</v>
      </c>
      <c r="P383" s="83">
        <f t="shared" ref="P383" si="511">E383*F383</f>
        <v>0</v>
      </c>
      <c r="Q383" s="83">
        <f t="shared" ref="Q383" si="512">SUM(O383:O386)</f>
        <v>0</v>
      </c>
      <c r="R383" s="83">
        <f t="shared" ref="R383" si="513">Q383*1.02*1.05*$R$15</f>
        <v>0</v>
      </c>
      <c r="S383" s="80"/>
      <c r="T383" s="80">
        <f t="shared" ref="T383" si="514">S383*E383</f>
        <v>0</v>
      </c>
      <c r="U383" s="80"/>
      <c r="V383" s="80"/>
      <c r="W383" s="80"/>
      <c r="X383" s="80"/>
      <c r="Y383" s="80"/>
      <c r="Z383" s="80"/>
      <c r="AA383" s="80"/>
    </row>
    <row r="384" spans="1:27" ht="12.75" customHeight="1" x14ac:dyDescent="0.2">
      <c r="A384" s="86"/>
      <c r="B384" s="87"/>
      <c r="C384" s="194"/>
      <c r="D384" s="130"/>
      <c r="E384" s="132"/>
      <c r="F384" s="90"/>
      <c r="G384" s="89"/>
      <c r="H384" s="83"/>
      <c r="I384" s="133"/>
      <c r="J384" s="83"/>
      <c r="K384" s="18"/>
      <c r="L384" s="18"/>
      <c r="M384" s="18"/>
      <c r="N384" s="19"/>
      <c r="O384" s="12">
        <f t="shared" si="480"/>
        <v>0</v>
      </c>
      <c r="P384" s="83"/>
      <c r="Q384" s="83"/>
      <c r="R384" s="83"/>
      <c r="S384" s="80"/>
      <c r="T384" s="80"/>
      <c r="U384" s="80"/>
      <c r="V384" s="80"/>
      <c r="W384" s="80"/>
      <c r="X384" s="80"/>
      <c r="Y384" s="80"/>
      <c r="Z384" s="80"/>
      <c r="AA384" s="80"/>
    </row>
    <row r="385" spans="1:27" ht="12.75" customHeight="1" x14ac:dyDescent="0.2">
      <c r="A385" s="86"/>
      <c r="B385" s="87"/>
      <c r="C385" s="194"/>
      <c r="D385" s="130"/>
      <c r="E385" s="132"/>
      <c r="F385" s="90"/>
      <c r="G385" s="89"/>
      <c r="H385" s="83"/>
      <c r="I385" s="133"/>
      <c r="J385" s="83"/>
      <c r="K385" s="18"/>
      <c r="L385" s="18"/>
      <c r="M385" s="18"/>
      <c r="N385" s="19"/>
      <c r="O385" s="12">
        <f t="shared" si="480"/>
        <v>0</v>
      </c>
      <c r="P385" s="83"/>
      <c r="Q385" s="83"/>
      <c r="R385" s="83"/>
      <c r="S385" s="80"/>
      <c r="T385" s="80"/>
      <c r="U385" s="80"/>
      <c r="V385" s="80"/>
      <c r="W385" s="80"/>
      <c r="X385" s="80"/>
      <c r="Y385" s="80"/>
      <c r="Z385" s="80"/>
      <c r="AA385" s="80"/>
    </row>
    <row r="386" spans="1:27" ht="12.75" customHeight="1" x14ac:dyDescent="0.2">
      <c r="A386" s="86"/>
      <c r="B386" s="87"/>
      <c r="C386" s="195"/>
      <c r="D386" s="131"/>
      <c r="E386" s="132"/>
      <c r="F386" s="90"/>
      <c r="G386" s="89"/>
      <c r="H386" s="83"/>
      <c r="I386" s="133"/>
      <c r="J386" s="83"/>
      <c r="K386" s="18"/>
      <c r="L386" s="18"/>
      <c r="M386" s="18"/>
      <c r="N386" s="19"/>
      <c r="O386" s="12">
        <f t="shared" si="480"/>
        <v>0</v>
      </c>
      <c r="P386" s="83"/>
      <c r="Q386" s="83"/>
      <c r="R386" s="83"/>
      <c r="S386" s="80"/>
      <c r="T386" s="80"/>
      <c r="U386" s="80"/>
      <c r="V386" s="80"/>
      <c r="W386" s="80"/>
      <c r="X386" s="80"/>
      <c r="Y386" s="80"/>
      <c r="Z386" s="80"/>
      <c r="AA386" s="80"/>
    </row>
    <row r="387" spans="1:27" ht="12.75" customHeight="1" x14ac:dyDescent="0.2">
      <c r="A387" s="86">
        <v>1</v>
      </c>
      <c r="B387" s="196" t="s">
        <v>74</v>
      </c>
      <c r="C387" s="87" t="s">
        <v>225</v>
      </c>
      <c r="D387" s="114" t="s">
        <v>232</v>
      </c>
      <c r="E387" s="102">
        <v>400</v>
      </c>
      <c r="F387" s="102">
        <f t="shared" si="278"/>
        <v>1.1471307041759999</v>
      </c>
      <c r="G387" s="113">
        <v>1.7399999999999999E-2</v>
      </c>
      <c r="H387" s="101">
        <f t="shared" si="279"/>
        <v>4.3060302000000002E-2</v>
      </c>
      <c r="I387" s="113">
        <v>0.1106</v>
      </c>
      <c r="J387" s="101">
        <f t="shared" si="280"/>
        <v>0.34604417399999998</v>
      </c>
      <c r="K387" s="21" t="s">
        <v>75</v>
      </c>
      <c r="L387" s="21" t="s">
        <v>152</v>
      </c>
      <c r="M387" s="21">
        <v>1.4999999999999999E-2</v>
      </c>
      <c r="N387" s="24">
        <v>4</v>
      </c>
      <c r="O387" s="23">
        <f t="shared" si="480"/>
        <v>0.06</v>
      </c>
      <c r="P387" s="101">
        <f t="shared" ref="P387" si="515">E387*F387</f>
        <v>458.85228167039998</v>
      </c>
      <c r="Q387" s="101">
        <f t="shared" ref="Q387" si="516">SUM(O387:O390)</f>
        <v>0.66948000000000008</v>
      </c>
      <c r="R387" s="101">
        <f t="shared" ref="R387" si="517">Q387*1.02*1.05*$R$15</f>
        <v>0.75802622817600007</v>
      </c>
      <c r="S387" s="181">
        <v>1.47</v>
      </c>
      <c r="T387" s="181">
        <f t="shared" ref="T387" si="518">S387*E387</f>
        <v>588</v>
      </c>
      <c r="U387" s="80"/>
      <c r="V387" s="80"/>
      <c r="W387" s="72">
        <f t="shared" ref="W387" si="519">ROUND(S387,2)</f>
        <v>1.47</v>
      </c>
      <c r="X387" s="72">
        <f t="shared" ref="X387" si="520">W387*E387</f>
        <v>588</v>
      </c>
      <c r="Y387" s="80"/>
      <c r="Z387" s="80"/>
      <c r="AA387" s="80"/>
    </row>
    <row r="388" spans="1:27" ht="12.75" customHeight="1" x14ac:dyDescent="0.2">
      <c r="A388" s="86"/>
      <c r="B388" s="196"/>
      <c r="C388" s="87"/>
      <c r="D388" s="115"/>
      <c r="E388" s="102"/>
      <c r="F388" s="102"/>
      <c r="G388" s="113"/>
      <c r="H388" s="101"/>
      <c r="I388" s="113"/>
      <c r="J388" s="101"/>
      <c r="K388" s="21" t="s">
        <v>76</v>
      </c>
      <c r="L388" s="21" t="s">
        <v>152</v>
      </c>
      <c r="M388" s="21">
        <v>0.1512</v>
      </c>
      <c r="N388" s="24">
        <v>4</v>
      </c>
      <c r="O388" s="23">
        <f t="shared" si="480"/>
        <v>0.6048</v>
      </c>
      <c r="P388" s="101"/>
      <c r="Q388" s="101"/>
      <c r="R388" s="101"/>
      <c r="S388" s="181"/>
      <c r="T388" s="181"/>
      <c r="U388" s="80"/>
      <c r="V388" s="80"/>
      <c r="W388" s="72"/>
      <c r="X388" s="72"/>
      <c r="Y388" s="80"/>
      <c r="Z388" s="80"/>
      <c r="AA388" s="80"/>
    </row>
    <row r="389" spans="1:27" ht="12.75" customHeight="1" x14ac:dyDescent="0.2">
      <c r="A389" s="86"/>
      <c r="B389" s="196"/>
      <c r="C389" s="87"/>
      <c r="D389" s="115"/>
      <c r="E389" s="102"/>
      <c r="F389" s="102"/>
      <c r="G389" s="113"/>
      <c r="H389" s="101"/>
      <c r="I389" s="113"/>
      <c r="J389" s="101"/>
      <c r="K389" s="21" t="s">
        <v>35</v>
      </c>
      <c r="L389" s="21" t="s">
        <v>150</v>
      </c>
      <c r="M389" s="21">
        <v>0.03</v>
      </c>
      <c r="N389" s="24">
        <v>0.156</v>
      </c>
      <c r="O389" s="23">
        <f t="shared" si="480"/>
        <v>4.6800000000000001E-3</v>
      </c>
      <c r="P389" s="101"/>
      <c r="Q389" s="101"/>
      <c r="R389" s="101"/>
      <c r="S389" s="181"/>
      <c r="T389" s="181"/>
      <c r="U389" s="80"/>
      <c r="V389" s="80"/>
      <c r="W389" s="72"/>
      <c r="X389" s="72"/>
      <c r="Y389" s="80"/>
      <c r="Z389" s="80"/>
      <c r="AA389" s="80"/>
    </row>
    <row r="390" spans="1:27" ht="12.75" customHeight="1" x14ac:dyDescent="0.2">
      <c r="A390" s="86"/>
      <c r="B390" s="196"/>
      <c r="C390" s="87"/>
      <c r="D390" s="116"/>
      <c r="E390" s="102"/>
      <c r="F390" s="102"/>
      <c r="G390" s="113"/>
      <c r="H390" s="101"/>
      <c r="I390" s="113"/>
      <c r="J390" s="101"/>
      <c r="K390" s="21"/>
      <c r="L390" s="21"/>
      <c r="M390" s="21"/>
      <c r="N390" s="24"/>
      <c r="O390" s="23">
        <f t="shared" si="480"/>
        <v>0</v>
      </c>
      <c r="P390" s="101"/>
      <c r="Q390" s="101"/>
      <c r="R390" s="101"/>
      <c r="S390" s="181"/>
      <c r="T390" s="181"/>
      <c r="U390" s="80"/>
      <c r="V390" s="80"/>
      <c r="W390" s="72"/>
      <c r="X390" s="72"/>
      <c r="Y390" s="80"/>
      <c r="Z390" s="80"/>
      <c r="AA390" s="80"/>
    </row>
    <row r="391" spans="1:27" ht="12.75" customHeight="1" x14ac:dyDescent="0.2">
      <c r="A391" s="86">
        <v>2</v>
      </c>
      <c r="B391" s="87" t="s">
        <v>58</v>
      </c>
      <c r="C391" s="87" t="s">
        <v>226</v>
      </c>
      <c r="D391" s="85" t="s">
        <v>234</v>
      </c>
      <c r="E391" s="102">
        <v>1.6</v>
      </c>
      <c r="F391" s="102">
        <f t="shared" si="278"/>
        <v>199.31112894</v>
      </c>
      <c r="G391" s="113"/>
      <c r="H391" s="101">
        <f t="shared" si="279"/>
        <v>0</v>
      </c>
      <c r="I391" s="113">
        <v>2.2000000000000002</v>
      </c>
      <c r="J391" s="101">
        <f t="shared" si="280"/>
        <v>6.8833380000000011</v>
      </c>
      <c r="K391" s="21" t="s">
        <v>59</v>
      </c>
      <c r="L391" s="21" t="s">
        <v>20</v>
      </c>
      <c r="M391" s="21">
        <v>1.03</v>
      </c>
      <c r="N391" s="22">
        <v>165</v>
      </c>
      <c r="O391" s="23">
        <f t="shared" si="480"/>
        <v>169.95000000000002</v>
      </c>
      <c r="P391" s="101">
        <f t="shared" ref="P391" si="521">E391*F391</f>
        <v>318.89780630400003</v>
      </c>
      <c r="Q391" s="101">
        <f t="shared" ref="Q391" si="522">SUM(O391:O394)</f>
        <v>169.95000000000002</v>
      </c>
      <c r="R391" s="101">
        <f t="shared" ref="R391" si="523">Q391*1.02*1.05*$R$15</f>
        <v>192.42779093999999</v>
      </c>
      <c r="S391" s="181">
        <v>255.57</v>
      </c>
      <c r="T391" s="181">
        <f t="shared" ref="T391" si="524">S391*E391</f>
        <v>408.91200000000003</v>
      </c>
      <c r="U391" s="80"/>
      <c r="V391" s="80"/>
      <c r="W391" s="72">
        <f t="shared" ref="W391" si="525">ROUND(S391,2)</f>
        <v>255.57</v>
      </c>
      <c r="X391" s="72">
        <f t="shared" ref="X391" si="526">W391*E391</f>
        <v>408.91200000000003</v>
      </c>
      <c r="Y391" s="80"/>
      <c r="Z391" s="80"/>
      <c r="AA391" s="80"/>
    </row>
    <row r="392" spans="1:27" ht="12.75" customHeight="1" x14ac:dyDescent="0.2">
      <c r="A392" s="86"/>
      <c r="B392" s="87"/>
      <c r="C392" s="87"/>
      <c r="D392" s="89"/>
      <c r="E392" s="102"/>
      <c r="F392" s="102"/>
      <c r="G392" s="113"/>
      <c r="H392" s="101"/>
      <c r="I392" s="113"/>
      <c r="J392" s="101"/>
      <c r="K392" s="21"/>
      <c r="L392" s="21"/>
      <c r="M392" s="21"/>
      <c r="N392" s="24"/>
      <c r="O392" s="23">
        <f t="shared" si="480"/>
        <v>0</v>
      </c>
      <c r="P392" s="101"/>
      <c r="Q392" s="101"/>
      <c r="R392" s="101"/>
      <c r="S392" s="181"/>
      <c r="T392" s="181"/>
      <c r="U392" s="80"/>
      <c r="V392" s="80"/>
      <c r="W392" s="72"/>
      <c r="X392" s="72"/>
      <c r="Y392" s="80"/>
      <c r="Z392" s="80"/>
      <c r="AA392" s="80"/>
    </row>
    <row r="393" spans="1:27" ht="12.75" customHeight="1" x14ac:dyDescent="0.2">
      <c r="A393" s="86"/>
      <c r="B393" s="87"/>
      <c r="C393" s="87"/>
      <c r="D393" s="89"/>
      <c r="E393" s="102"/>
      <c r="F393" s="102"/>
      <c r="G393" s="113"/>
      <c r="H393" s="101"/>
      <c r="I393" s="113"/>
      <c r="J393" s="101"/>
      <c r="K393" s="21"/>
      <c r="L393" s="21"/>
      <c r="M393" s="21"/>
      <c r="N393" s="24"/>
      <c r="O393" s="23">
        <f t="shared" si="480"/>
        <v>0</v>
      </c>
      <c r="P393" s="101"/>
      <c r="Q393" s="101"/>
      <c r="R393" s="101"/>
      <c r="S393" s="181"/>
      <c r="T393" s="181"/>
      <c r="U393" s="80"/>
      <c r="V393" s="80"/>
      <c r="W393" s="72"/>
      <c r="X393" s="72"/>
      <c r="Y393" s="80"/>
      <c r="Z393" s="80"/>
      <c r="AA393" s="80"/>
    </row>
    <row r="394" spans="1:27" ht="12.75" customHeight="1" x14ac:dyDescent="0.2">
      <c r="A394" s="86"/>
      <c r="B394" s="87"/>
      <c r="C394" s="87"/>
      <c r="D394" s="89"/>
      <c r="E394" s="102"/>
      <c r="F394" s="102"/>
      <c r="G394" s="113"/>
      <c r="H394" s="101"/>
      <c r="I394" s="113"/>
      <c r="J394" s="101"/>
      <c r="K394" s="21"/>
      <c r="L394" s="21"/>
      <c r="M394" s="21"/>
      <c r="N394" s="24"/>
      <c r="O394" s="23">
        <f t="shared" si="480"/>
        <v>0</v>
      </c>
      <c r="P394" s="101"/>
      <c r="Q394" s="101"/>
      <c r="R394" s="101"/>
      <c r="S394" s="181"/>
      <c r="T394" s="181"/>
      <c r="U394" s="80"/>
      <c r="V394" s="80"/>
      <c r="W394" s="72"/>
      <c r="X394" s="72"/>
      <c r="Y394" s="80"/>
      <c r="Z394" s="80"/>
      <c r="AA394" s="80"/>
    </row>
    <row r="395" spans="1:27" ht="12.75" customHeight="1" x14ac:dyDescent="0.2">
      <c r="A395" s="86">
        <v>3</v>
      </c>
      <c r="B395" s="87" t="s">
        <v>77</v>
      </c>
      <c r="C395" s="87" t="s">
        <v>227</v>
      </c>
      <c r="D395" s="114" t="s">
        <v>232</v>
      </c>
      <c r="E395" s="102">
        <v>400</v>
      </c>
      <c r="F395" s="102">
        <f t="shared" si="278"/>
        <v>3.8444765057999999</v>
      </c>
      <c r="G395" s="113">
        <v>2.086E-2</v>
      </c>
      <c r="H395" s="101">
        <f t="shared" si="279"/>
        <v>5.16228678E-2</v>
      </c>
      <c r="I395" s="113">
        <v>4.7399999999999998E-2</v>
      </c>
      <c r="J395" s="101">
        <f t="shared" si="280"/>
        <v>0.14830464599999998</v>
      </c>
      <c r="K395" s="21" t="s">
        <v>60</v>
      </c>
      <c r="L395" s="21" t="s">
        <v>20</v>
      </c>
      <c r="M395" s="21">
        <v>0.1216</v>
      </c>
      <c r="N395" s="24">
        <v>27</v>
      </c>
      <c r="O395" s="23">
        <f t="shared" si="480"/>
        <v>3.2831999999999999</v>
      </c>
      <c r="P395" s="101">
        <f t="shared" ref="P395" si="527">E395*F395</f>
        <v>1537.7906023200001</v>
      </c>
      <c r="Q395" s="101">
        <f t="shared" ref="Q395" si="528">SUM(O395:O398)</f>
        <v>3.2831999999999999</v>
      </c>
      <c r="R395" s="101">
        <f>Q395*1.05*$R$15</f>
        <v>3.6445489919999998</v>
      </c>
      <c r="S395" s="181">
        <v>4.93</v>
      </c>
      <c r="T395" s="181">
        <f t="shared" ref="T395" si="529">S395*E395</f>
        <v>1972</v>
      </c>
      <c r="U395" s="80"/>
      <c r="V395" s="80"/>
      <c r="W395" s="72">
        <f t="shared" ref="W395" si="530">ROUND(S395,2)</f>
        <v>4.93</v>
      </c>
      <c r="X395" s="72">
        <f t="shared" ref="X395" si="531">W395*E395</f>
        <v>1972</v>
      </c>
      <c r="Y395" s="80"/>
      <c r="Z395" s="80"/>
      <c r="AA395" s="80"/>
    </row>
    <row r="396" spans="1:27" ht="12.75" customHeight="1" x14ac:dyDescent="0.2">
      <c r="A396" s="86"/>
      <c r="B396" s="87"/>
      <c r="C396" s="87"/>
      <c r="D396" s="115"/>
      <c r="E396" s="102"/>
      <c r="F396" s="102"/>
      <c r="G396" s="113"/>
      <c r="H396" s="101"/>
      <c r="I396" s="113"/>
      <c r="J396" s="101"/>
      <c r="K396" s="21"/>
      <c r="L396" s="21"/>
      <c r="M396" s="21"/>
      <c r="N396" s="24"/>
      <c r="O396" s="23">
        <f t="shared" si="480"/>
        <v>0</v>
      </c>
      <c r="P396" s="101"/>
      <c r="Q396" s="101"/>
      <c r="R396" s="101"/>
      <c r="S396" s="181"/>
      <c r="T396" s="181"/>
      <c r="U396" s="80"/>
      <c r="V396" s="80"/>
      <c r="W396" s="72"/>
      <c r="X396" s="72"/>
      <c r="Y396" s="80"/>
      <c r="Z396" s="80"/>
      <c r="AA396" s="80"/>
    </row>
    <row r="397" spans="1:27" ht="12.75" customHeight="1" x14ac:dyDescent="0.2">
      <c r="A397" s="86"/>
      <c r="B397" s="87"/>
      <c r="C397" s="87"/>
      <c r="D397" s="115"/>
      <c r="E397" s="102"/>
      <c r="F397" s="102"/>
      <c r="G397" s="113"/>
      <c r="H397" s="101"/>
      <c r="I397" s="113"/>
      <c r="J397" s="101"/>
      <c r="K397" s="21"/>
      <c r="L397" s="21"/>
      <c r="M397" s="21"/>
      <c r="N397" s="24"/>
      <c r="O397" s="23">
        <f t="shared" si="480"/>
        <v>0</v>
      </c>
      <c r="P397" s="101"/>
      <c r="Q397" s="101"/>
      <c r="R397" s="101"/>
      <c r="S397" s="181"/>
      <c r="T397" s="181"/>
      <c r="U397" s="80"/>
      <c r="V397" s="80"/>
      <c r="W397" s="72"/>
      <c r="X397" s="72"/>
      <c r="Y397" s="80"/>
      <c r="Z397" s="80"/>
      <c r="AA397" s="80"/>
    </row>
    <row r="398" spans="1:27" ht="12.75" customHeight="1" x14ac:dyDescent="0.2">
      <c r="A398" s="86"/>
      <c r="B398" s="87"/>
      <c r="C398" s="87"/>
      <c r="D398" s="116"/>
      <c r="E398" s="102"/>
      <c r="F398" s="102"/>
      <c r="G398" s="113"/>
      <c r="H398" s="101"/>
      <c r="I398" s="113"/>
      <c r="J398" s="101"/>
      <c r="K398" s="21"/>
      <c r="L398" s="21"/>
      <c r="M398" s="21"/>
      <c r="N398" s="24"/>
      <c r="O398" s="23">
        <f t="shared" si="480"/>
        <v>0</v>
      </c>
      <c r="P398" s="101"/>
      <c r="Q398" s="101"/>
      <c r="R398" s="101"/>
      <c r="S398" s="181"/>
      <c r="T398" s="181"/>
      <c r="U398" s="80"/>
      <c r="V398" s="80"/>
      <c r="W398" s="72"/>
      <c r="X398" s="72"/>
      <c r="Y398" s="80"/>
      <c r="Z398" s="80"/>
      <c r="AA398" s="80"/>
    </row>
    <row r="399" spans="1:27" ht="12.75" customHeight="1" x14ac:dyDescent="0.2">
      <c r="A399" s="140"/>
      <c r="B399" s="141"/>
      <c r="C399" s="142" t="s">
        <v>137</v>
      </c>
      <c r="D399" s="143"/>
      <c r="E399" s="206"/>
      <c r="F399" s="134"/>
      <c r="G399" s="120"/>
      <c r="H399" s="121"/>
      <c r="I399" s="120"/>
      <c r="J399" s="121"/>
      <c r="K399" s="26"/>
      <c r="L399" s="26"/>
      <c r="M399" s="26"/>
      <c r="N399" s="27"/>
      <c r="O399" s="28"/>
      <c r="P399" s="121"/>
      <c r="Q399" s="121"/>
      <c r="R399" s="121"/>
      <c r="S399" s="121"/>
      <c r="T399" s="82">
        <f>SUM(T387:T398)</f>
        <v>2968.9120000000003</v>
      </c>
      <c r="U399" s="67"/>
      <c r="V399" s="67"/>
      <c r="W399" s="67"/>
      <c r="X399" s="81">
        <f>SUM(X387:X398)</f>
        <v>2968.9120000000003</v>
      </c>
      <c r="Y399" s="67"/>
      <c r="Z399" s="67"/>
      <c r="AA399" s="67"/>
    </row>
    <row r="400" spans="1:27" ht="12.75" customHeight="1" x14ac:dyDescent="0.2">
      <c r="A400" s="140"/>
      <c r="B400" s="141"/>
      <c r="C400" s="142"/>
      <c r="D400" s="143"/>
      <c r="E400" s="206"/>
      <c r="F400" s="135"/>
      <c r="G400" s="120"/>
      <c r="H400" s="121"/>
      <c r="I400" s="120"/>
      <c r="J400" s="121"/>
      <c r="K400" s="26"/>
      <c r="L400" s="26"/>
      <c r="M400" s="26"/>
      <c r="N400" s="27"/>
      <c r="O400" s="28"/>
      <c r="P400" s="121"/>
      <c r="Q400" s="121"/>
      <c r="R400" s="121"/>
      <c r="S400" s="121"/>
      <c r="T400" s="82"/>
      <c r="U400" s="67"/>
      <c r="V400" s="67"/>
      <c r="W400" s="67"/>
      <c r="X400" s="81"/>
      <c r="Y400" s="67"/>
      <c r="Z400" s="67"/>
      <c r="AA400" s="67"/>
    </row>
    <row r="401" spans="1:27" ht="12.75" customHeight="1" x14ac:dyDescent="0.2">
      <c r="A401" s="140"/>
      <c r="B401" s="141"/>
      <c r="C401" s="142"/>
      <c r="D401" s="143"/>
      <c r="E401" s="206"/>
      <c r="F401" s="135"/>
      <c r="G401" s="120"/>
      <c r="H401" s="121"/>
      <c r="I401" s="120"/>
      <c r="J401" s="121"/>
      <c r="K401" s="26"/>
      <c r="L401" s="26"/>
      <c r="M401" s="26"/>
      <c r="N401" s="27"/>
      <c r="O401" s="28"/>
      <c r="P401" s="121"/>
      <c r="Q401" s="121"/>
      <c r="R401" s="121"/>
      <c r="S401" s="121"/>
      <c r="T401" s="82"/>
      <c r="U401" s="67"/>
      <c r="V401" s="67"/>
      <c r="W401" s="67"/>
      <c r="X401" s="81"/>
      <c r="Y401" s="67"/>
      <c r="Z401" s="67"/>
      <c r="AA401" s="67"/>
    </row>
    <row r="402" spans="1:27" ht="12.75" customHeight="1" x14ac:dyDescent="0.2">
      <c r="A402" s="140"/>
      <c r="B402" s="141"/>
      <c r="C402" s="142"/>
      <c r="D402" s="143"/>
      <c r="E402" s="206"/>
      <c r="F402" s="136"/>
      <c r="G402" s="120"/>
      <c r="H402" s="121"/>
      <c r="I402" s="120"/>
      <c r="J402" s="121"/>
      <c r="K402" s="26"/>
      <c r="L402" s="26"/>
      <c r="M402" s="26"/>
      <c r="N402" s="27"/>
      <c r="O402" s="28"/>
      <c r="P402" s="121"/>
      <c r="Q402" s="121"/>
      <c r="R402" s="121"/>
      <c r="S402" s="121"/>
      <c r="T402" s="82"/>
      <c r="U402" s="67"/>
      <c r="V402" s="67"/>
      <c r="W402" s="67"/>
      <c r="X402" s="81"/>
      <c r="Y402" s="67"/>
      <c r="Z402" s="67"/>
      <c r="AA402" s="67"/>
    </row>
    <row r="403" spans="1:27" ht="12.75" customHeight="1" x14ac:dyDescent="0.2">
      <c r="A403" s="140"/>
      <c r="B403" s="141"/>
      <c r="C403" s="142" t="s">
        <v>138</v>
      </c>
      <c r="D403" s="143"/>
      <c r="E403" s="144"/>
      <c r="F403" s="145"/>
      <c r="G403" s="143"/>
      <c r="H403" s="73"/>
      <c r="I403" s="143"/>
      <c r="J403" s="73"/>
      <c r="K403" s="29"/>
      <c r="L403" s="29"/>
      <c r="M403" s="29"/>
      <c r="N403" s="30"/>
      <c r="O403" s="31"/>
      <c r="P403" s="73"/>
      <c r="Q403" s="73"/>
      <c r="R403" s="73"/>
      <c r="S403" s="73"/>
      <c r="T403" s="69">
        <f>(T399*100%)/$T$455</f>
        <v>3.7447538467165899E-2</v>
      </c>
      <c r="U403" s="69"/>
      <c r="V403" s="69"/>
      <c r="W403" s="69"/>
      <c r="X403" s="69"/>
      <c r="Y403" s="69"/>
      <c r="Z403" s="69"/>
      <c r="AA403" s="69"/>
    </row>
    <row r="404" spans="1:27" ht="12.75" customHeight="1" x14ac:dyDescent="0.2">
      <c r="A404" s="140"/>
      <c r="B404" s="141"/>
      <c r="C404" s="142"/>
      <c r="D404" s="143"/>
      <c r="E404" s="144"/>
      <c r="F404" s="146"/>
      <c r="G404" s="143"/>
      <c r="H404" s="73"/>
      <c r="I404" s="143"/>
      <c r="J404" s="73"/>
      <c r="K404" s="29"/>
      <c r="L404" s="29"/>
      <c r="M404" s="29"/>
      <c r="N404" s="30"/>
      <c r="O404" s="31"/>
      <c r="P404" s="73"/>
      <c r="Q404" s="73"/>
      <c r="R404" s="73"/>
      <c r="S404" s="73"/>
      <c r="T404" s="69"/>
      <c r="U404" s="69"/>
      <c r="V404" s="69"/>
      <c r="W404" s="69"/>
      <c r="X404" s="69"/>
      <c r="Y404" s="69"/>
      <c r="Z404" s="69"/>
      <c r="AA404" s="69"/>
    </row>
    <row r="405" spans="1:27" ht="12.75" customHeight="1" x14ac:dyDescent="0.2">
      <c r="A405" s="140"/>
      <c r="B405" s="141"/>
      <c r="C405" s="142"/>
      <c r="D405" s="143"/>
      <c r="E405" s="144"/>
      <c r="F405" s="146"/>
      <c r="G405" s="143"/>
      <c r="H405" s="73"/>
      <c r="I405" s="143"/>
      <c r="J405" s="73"/>
      <c r="K405" s="29"/>
      <c r="L405" s="29"/>
      <c r="M405" s="32"/>
      <c r="N405" s="30"/>
      <c r="O405" s="31"/>
      <c r="P405" s="73"/>
      <c r="Q405" s="73"/>
      <c r="R405" s="73"/>
      <c r="S405" s="73"/>
      <c r="T405" s="69"/>
      <c r="U405" s="69"/>
      <c r="V405" s="69"/>
      <c r="W405" s="69"/>
      <c r="X405" s="69"/>
      <c r="Y405" s="69"/>
      <c r="Z405" s="69"/>
      <c r="AA405" s="69"/>
    </row>
    <row r="406" spans="1:27" ht="12.75" customHeight="1" x14ac:dyDescent="0.2">
      <c r="A406" s="140"/>
      <c r="B406" s="141"/>
      <c r="C406" s="142"/>
      <c r="D406" s="143"/>
      <c r="E406" s="144"/>
      <c r="F406" s="147"/>
      <c r="G406" s="143"/>
      <c r="H406" s="73"/>
      <c r="I406" s="143"/>
      <c r="J406" s="73"/>
      <c r="K406" s="29"/>
      <c r="L406" s="29"/>
      <c r="M406" s="29"/>
      <c r="N406" s="30"/>
      <c r="O406" s="31"/>
      <c r="P406" s="73"/>
      <c r="Q406" s="73"/>
      <c r="R406" s="73"/>
      <c r="S406" s="73"/>
      <c r="T406" s="69"/>
      <c r="U406" s="69"/>
      <c r="V406" s="69"/>
      <c r="W406" s="69"/>
      <c r="X406" s="69"/>
      <c r="Y406" s="69"/>
      <c r="Z406" s="69"/>
      <c r="AA406" s="69"/>
    </row>
    <row r="407" spans="1:27" ht="12.75" customHeight="1" x14ac:dyDescent="0.2">
      <c r="A407" s="139"/>
      <c r="B407" s="190"/>
      <c r="C407" s="197" t="s">
        <v>228</v>
      </c>
      <c r="D407" s="118"/>
      <c r="E407" s="169"/>
      <c r="F407" s="90">
        <f t="shared" ref="F407:F411" si="532">H407+J407+R407</f>
        <v>0</v>
      </c>
      <c r="G407" s="192"/>
      <c r="H407" s="83">
        <f t="shared" ref="H407:H411" si="533">G407*$P$8/1000</f>
        <v>0</v>
      </c>
      <c r="I407" s="192"/>
      <c r="J407" s="83">
        <f t="shared" ref="J407:J411" si="534">I407*$P$9/1000</f>
        <v>0</v>
      </c>
      <c r="K407" s="50"/>
      <c r="L407" s="50"/>
      <c r="M407" s="51"/>
      <c r="N407" s="52"/>
      <c r="O407" s="12">
        <f t="shared" si="480"/>
        <v>0</v>
      </c>
      <c r="P407" s="83">
        <f t="shared" ref="P407" si="535">E407*F407</f>
        <v>0</v>
      </c>
      <c r="Q407" s="83">
        <f t="shared" ref="Q407" si="536">SUM(O407:O410)</f>
        <v>0</v>
      </c>
      <c r="R407" s="83">
        <f t="shared" ref="R407" si="537">Q407*1.02*1.05*$R$15</f>
        <v>0</v>
      </c>
      <c r="S407" s="80"/>
      <c r="T407" s="80">
        <f t="shared" ref="T407" si="538">S407*E407</f>
        <v>0</v>
      </c>
      <c r="U407" s="80"/>
      <c r="V407" s="80"/>
      <c r="W407" s="80"/>
      <c r="X407" s="80"/>
      <c r="Y407" s="80"/>
      <c r="Z407" s="80"/>
      <c r="AA407" s="80"/>
    </row>
    <row r="408" spans="1:27" ht="12.75" customHeight="1" x14ac:dyDescent="0.2">
      <c r="A408" s="139"/>
      <c r="B408" s="190"/>
      <c r="C408" s="198"/>
      <c r="D408" s="119"/>
      <c r="E408" s="169"/>
      <c r="F408" s="90"/>
      <c r="G408" s="192"/>
      <c r="H408" s="83"/>
      <c r="I408" s="192"/>
      <c r="J408" s="83"/>
      <c r="K408" s="18"/>
      <c r="L408" s="18"/>
      <c r="M408" s="18"/>
      <c r="N408" s="19"/>
      <c r="O408" s="12">
        <f t="shared" si="480"/>
        <v>0</v>
      </c>
      <c r="P408" s="83"/>
      <c r="Q408" s="83"/>
      <c r="R408" s="83"/>
      <c r="S408" s="80"/>
      <c r="T408" s="80"/>
      <c r="U408" s="80"/>
      <c r="V408" s="80"/>
      <c r="W408" s="80"/>
      <c r="X408" s="80"/>
      <c r="Y408" s="80"/>
      <c r="Z408" s="80"/>
      <c r="AA408" s="80"/>
    </row>
    <row r="409" spans="1:27" ht="12.75" customHeight="1" x14ac:dyDescent="0.2">
      <c r="A409" s="139"/>
      <c r="B409" s="190"/>
      <c r="C409" s="198"/>
      <c r="D409" s="119"/>
      <c r="E409" s="169"/>
      <c r="F409" s="90"/>
      <c r="G409" s="192"/>
      <c r="H409" s="83"/>
      <c r="I409" s="192"/>
      <c r="J409" s="83"/>
      <c r="K409" s="18"/>
      <c r="L409" s="18"/>
      <c r="M409" s="20"/>
      <c r="N409" s="19"/>
      <c r="O409" s="12">
        <f t="shared" si="480"/>
        <v>0</v>
      </c>
      <c r="P409" s="83"/>
      <c r="Q409" s="83"/>
      <c r="R409" s="83"/>
      <c r="S409" s="80"/>
      <c r="T409" s="80"/>
      <c r="U409" s="80"/>
      <c r="V409" s="80"/>
      <c r="W409" s="80"/>
      <c r="X409" s="80"/>
      <c r="Y409" s="80"/>
      <c r="Z409" s="80"/>
      <c r="AA409" s="80"/>
    </row>
    <row r="410" spans="1:27" ht="12.75" customHeight="1" x14ac:dyDescent="0.2">
      <c r="A410" s="139"/>
      <c r="B410" s="190"/>
      <c r="C410" s="199"/>
      <c r="D410" s="119"/>
      <c r="E410" s="169"/>
      <c r="F410" s="90"/>
      <c r="G410" s="192"/>
      <c r="H410" s="83"/>
      <c r="I410" s="192"/>
      <c r="J410" s="83"/>
      <c r="K410" s="18"/>
      <c r="L410" s="18"/>
      <c r="M410" s="18"/>
      <c r="N410" s="19"/>
      <c r="O410" s="12">
        <f t="shared" si="480"/>
        <v>0</v>
      </c>
      <c r="P410" s="83"/>
      <c r="Q410" s="83"/>
      <c r="R410" s="83"/>
      <c r="S410" s="80"/>
      <c r="T410" s="80"/>
      <c r="U410" s="80"/>
      <c r="V410" s="80"/>
      <c r="W410" s="80"/>
      <c r="X410" s="80"/>
      <c r="Y410" s="80"/>
      <c r="Z410" s="80"/>
      <c r="AA410" s="80"/>
    </row>
    <row r="411" spans="1:27" ht="20.100000000000001" customHeight="1" x14ac:dyDescent="0.2">
      <c r="A411" s="139">
        <v>1</v>
      </c>
      <c r="B411" s="87" t="s">
        <v>126</v>
      </c>
      <c r="C411" s="87" t="s">
        <v>229</v>
      </c>
      <c r="D411" s="118" t="s">
        <v>237</v>
      </c>
      <c r="E411" s="102">
        <v>29</v>
      </c>
      <c r="F411" s="102">
        <f t="shared" si="532"/>
        <v>91.076052828000002</v>
      </c>
      <c r="G411" s="113">
        <v>2.5499999999999998</v>
      </c>
      <c r="H411" s="101">
        <f t="shared" si="533"/>
        <v>6.3105614999999995</v>
      </c>
      <c r="I411" s="113">
        <v>1.42</v>
      </c>
      <c r="J411" s="101">
        <f t="shared" si="534"/>
        <v>4.4428818000000003</v>
      </c>
      <c r="K411" s="21" t="s">
        <v>34</v>
      </c>
      <c r="L411" s="21" t="s">
        <v>19</v>
      </c>
      <c r="M411" s="21">
        <v>1</v>
      </c>
      <c r="N411" s="24">
        <v>70.94</v>
      </c>
      <c r="O411" s="23">
        <f t="shared" si="480"/>
        <v>70.94</v>
      </c>
      <c r="P411" s="101">
        <f t="shared" ref="P411" si="539">E411*F411</f>
        <v>2641.2055320119998</v>
      </c>
      <c r="Q411" s="101">
        <f t="shared" ref="Q411" si="540">SUM(O411:O414)</f>
        <v>70.94</v>
      </c>
      <c r="R411" s="101">
        <f t="shared" ref="R411" si="541">Q411*1.02*1.05*$R$15</f>
        <v>80.322609528000001</v>
      </c>
      <c r="S411" s="181">
        <v>116.78</v>
      </c>
      <c r="T411" s="181">
        <f t="shared" ref="T411" si="542">S411*E411</f>
        <v>3386.62</v>
      </c>
      <c r="U411" s="80"/>
      <c r="V411" s="80"/>
      <c r="W411" s="72">
        <f t="shared" ref="W411" si="543">ROUND(S411,2)</f>
        <v>116.78</v>
      </c>
      <c r="X411" s="72">
        <f t="shared" ref="X411" si="544">W411*E411</f>
        <v>3386.62</v>
      </c>
      <c r="Y411" s="80"/>
      <c r="Z411" s="80"/>
      <c r="AA411" s="80"/>
    </row>
    <row r="412" spans="1:27" ht="20.100000000000001" customHeight="1" x14ac:dyDescent="0.2">
      <c r="A412" s="139"/>
      <c r="B412" s="87"/>
      <c r="C412" s="87"/>
      <c r="D412" s="119"/>
      <c r="E412" s="102"/>
      <c r="F412" s="102"/>
      <c r="G412" s="113"/>
      <c r="H412" s="101"/>
      <c r="I412" s="113"/>
      <c r="J412" s="101"/>
      <c r="K412" s="21"/>
      <c r="L412" s="21"/>
      <c r="M412" s="21"/>
      <c r="N412" s="24"/>
      <c r="O412" s="23">
        <f t="shared" si="480"/>
        <v>0</v>
      </c>
      <c r="P412" s="101"/>
      <c r="Q412" s="101"/>
      <c r="R412" s="101"/>
      <c r="S412" s="181"/>
      <c r="T412" s="181"/>
      <c r="U412" s="80"/>
      <c r="V412" s="80"/>
      <c r="W412" s="72"/>
      <c r="X412" s="72"/>
      <c r="Y412" s="80"/>
      <c r="Z412" s="80"/>
      <c r="AA412" s="80"/>
    </row>
    <row r="413" spans="1:27" ht="20.100000000000001" customHeight="1" x14ac:dyDescent="0.2">
      <c r="A413" s="139"/>
      <c r="B413" s="87"/>
      <c r="C413" s="87"/>
      <c r="D413" s="119"/>
      <c r="E413" s="102"/>
      <c r="F413" s="102"/>
      <c r="G413" s="113"/>
      <c r="H413" s="101"/>
      <c r="I413" s="113"/>
      <c r="J413" s="101"/>
      <c r="K413" s="21"/>
      <c r="L413" s="24"/>
      <c r="M413" s="21"/>
      <c r="N413" s="24"/>
      <c r="O413" s="23">
        <f t="shared" si="480"/>
        <v>0</v>
      </c>
      <c r="P413" s="101"/>
      <c r="Q413" s="101"/>
      <c r="R413" s="101"/>
      <c r="S413" s="181"/>
      <c r="T413" s="181"/>
      <c r="U413" s="80"/>
      <c r="V413" s="80"/>
      <c r="W413" s="72"/>
      <c r="X413" s="72"/>
      <c r="Y413" s="80"/>
      <c r="Z413" s="80"/>
      <c r="AA413" s="80"/>
    </row>
    <row r="414" spans="1:27" ht="20.100000000000001" customHeight="1" x14ac:dyDescent="0.2">
      <c r="A414" s="139"/>
      <c r="B414" s="87"/>
      <c r="C414" s="87"/>
      <c r="D414" s="119"/>
      <c r="E414" s="102"/>
      <c r="F414" s="102"/>
      <c r="G414" s="113"/>
      <c r="H414" s="101"/>
      <c r="I414" s="113"/>
      <c r="J414" s="101"/>
      <c r="K414" s="21"/>
      <c r="L414" s="21"/>
      <c r="M414" s="21"/>
      <c r="N414" s="24"/>
      <c r="O414" s="23">
        <f t="shared" si="480"/>
        <v>0</v>
      </c>
      <c r="P414" s="101"/>
      <c r="Q414" s="101"/>
      <c r="R414" s="101"/>
      <c r="S414" s="181"/>
      <c r="T414" s="181"/>
      <c r="U414" s="80"/>
      <c r="V414" s="80"/>
      <c r="W414" s="72"/>
      <c r="X414" s="72"/>
      <c r="Y414" s="80"/>
      <c r="Z414" s="80"/>
      <c r="AA414" s="80"/>
    </row>
    <row r="415" spans="1:27" x14ac:dyDescent="0.2">
      <c r="A415" s="215"/>
      <c r="B415" s="218"/>
      <c r="C415" s="221" t="s">
        <v>139</v>
      </c>
      <c r="D415" s="224"/>
      <c r="E415" s="239"/>
      <c r="F415" s="134" t="e">
        <f>H415+J415+R415</f>
        <v>#VALUE!</v>
      </c>
      <c r="G415" s="236"/>
      <c r="H415" s="233">
        <f>G415*$P$7/1000</f>
        <v>0</v>
      </c>
      <c r="I415" s="236"/>
      <c r="J415" s="233">
        <f>I415*$P$8/1000</f>
        <v>0</v>
      </c>
      <c r="K415" s="53"/>
      <c r="L415" s="53"/>
      <c r="M415" s="53"/>
      <c r="N415" s="54"/>
      <c r="O415" s="28">
        <f t="shared" ref="O415:O470" si="545">M415*N415</f>
        <v>0</v>
      </c>
      <c r="P415" s="233" t="e">
        <f>E415*F415</f>
        <v>#VALUE!</v>
      </c>
      <c r="Q415" s="233">
        <f>SUM(O415:O418)</f>
        <v>0</v>
      </c>
      <c r="R415" s="233" t="e">
        <f>Q415*1.02*1.05*$R$14</f>
        <v>#VALUE!</v>
      </c>
      <c r="S415" s="121"/>
      <c r="T415" s="212">
        <f>SUM(T411)</f>
        <v>3386.62</v>
      </c>
      <c r="U415" s="74"/>
      <c r="V415" s="74"/>
      <c r="W415" s="74"/>
      <c r="X415" s="77">
        <f>SUM(X411)</f>
        <v>3386.62</v>
      </c>
      <c r="Y415" s="74"/>
      <c r="Z415" s="74"/>
      <c r="AA415" s="74"/>
    </row>
    <row r="416" spans="1:27" x14ac:dyDescent="0.2">
      <c r="A416" s="216"/>
      <c r="B416" s="219"/>
      <c r="C416" s="222"/>
      <c r="D416" s="225"/>
      <c r="E416" s="240"/>
      <c r="F416" s="135"/>
      <c r="G416" s="237"/>
      <c r="H416" s="234"/>
      <c r="I416" s="237"/>
      <c r="J416" s="234"/>
      <c r="K416" s="53"/>
      <c r="L416" s="53"/>
      <c r="M416" s="53"/>
      <c r="N416" s="54"/>
      <c r="O416" s="28">
        <f t="shared" si="545"/>
        <v>0</v>
      </c>
      <c r="P416" s="234"/>
      <c r="Q416" s="234"/>
      <c r="R416" s="234"/>
      <c r="S416" s="121"/>
      <c r="T416" s="213"/>
      <c r="U416" s="75"/>
      <c r="V416" s="75"/>
      <c r="W416" s="75"/>
      <c r="X416" s="78"/>
      <c r="Y416" s="75"/>
      <c r="Z416" s="75"/>
      <c r="AA416" s="75"/>
    </row>
    <row r="417" spans="1:27" x14ac:dyDescent="0.2">
      <c r="A417" s="216"/>
      <c r="B417" s="219"/>
      <c r="C417" s="222"/>
      <c r="D417" s="225"/>
      <c r="E417" s="240"/>
      <c r="F417" s="135"/>
      <c r="G417" s="237"/>
      <c r="H417" s="234"/>
      <c r="I417" s="237"/>
      <c r="J417" s="234"/>
      <c r="K417" s="53"/>
      <c r="L417" s="53"/>
      <c r="M417" s="53"/>
      <c r="N417" s="54"/>
      <c r="O417" s="28">
        <f t="shared" si="545"/>
        <v>0</v>
      </c>
      <c r="P417" s="234"/>
      <c r="Q417" s="234"/>
      <c r="R417" s="234"/>
      <c r="S417" s="121"/>
      <c r="T417" s="213"/>
      <c r="U417" s="75"/>
      <c r="V417" s="75"/>
      <c r="W417" s="75"/>
      <c r="X417" s="78"/>
      <c r="Y417" s="75"/>
      <c r="Z417" s="75"/>
      <c r="AA417" s="75"/>
    </row>
    <row r="418" spans="1:27" x14ac:dyDescent="0.2">
      <c r="A418" s="217"/>
      <c r="B418" s="220"/>
      <c r="C418" s="223"/>
      <c r="D418" s="226"/>
      <c r="E418" s="241"/>
      <c r="F418" s="136"/>
      <c r="G418" s="238"/>
      <c r="H418" s="235"/>
      <c r="I418" s="238"/>
      <c r="J418" s="235"/>
      <c r="K418" s="53"/>
      <c r="L418" s="53"/>
      <c r="M418" s="53"/>
      <c r="N418" s="54"/>
      <c r="O418" s="28">
        <f t="shared" si="545"/>
        <v>0</v>
      </c>
      <c r="P418" s="235"/>
      <c r="Q418" s="235"/>
      <c r="R418" s="235"/>
      <c r="S418" s="121"/>
      <c r="T418" s="214"/>
      <c r="U418" s="76"/>
      <c r="V418" s="76"/>
      <c r="W418" s="76"/>
      <c r="X418" s="79"/>
      <c r="Y418" s="76"/>
      <c r="Z418" s="76"/>
      <c r="AA418" s="76"/>
    </row>
    <row r="419" spans="1:27" x14ac:dyDescent="0.2">
      <c r="A419" s="215"/>
      <c r="B419" s="218"/>
      <c r="C419" s="221" t="s">
        <v>140</v>
      </c>
      <c r="D419" s="224"/>
      <c r="E419" s="218"/>
      <c r="F419" s="145" t="e">
        <f>H419+J419+R419</f>
        <v>#VALUE!</v>
      </c>
      <c r="G419" s="227"/>
      <c r="H419" s="230">
        <f>G419*$P$7/1000</f>
        <v>0</v>
      </c>
      <c r="I419" s="257"/>
      <c r="J419" s="230">
        <f>I419*$P$8/1000</f>
        <v>0</v>
      </c>
      <c r="K419" s="55"/>
      <c r="L419" s="55"/>
      <c r="M419" s="55"/>
      <c r="N419" s="56"/>
      <c r="O419" s="31">
        <f t="shared" si="545"/>
        <v>0</v>
      </c>
      <c r="P419" s="230" t="e">
        <f>E419*F419</f>
        <v>#VALUE!</v>
      </c>
      <c r="Q419" s="230">
        <f>SUM(O419:O422)</f>
        <v>0</v>
      </c>
      <c r="R419" s="230" t="e">
        <f>Q419*1.02*1.05*$R$14</f>
        <v>#VALUE!</v>
      </c>
      <c r="S419" s="73"/>
      <c r="T419" s="69">
        <f>(T415*100%)/$T$455</f>
        <v>4.2716181120785443E-2</v>
      </c>
      <c r="U419" s="69"/>
      <c r="V419" s="69"/>
      <c r="W419" s="69"/>
      <c r="X419" s="69"/>
      <c r="Y419" s="69"/>
      <c r="Z419" s="69"/>
      <c r="AA419" s="69"/>
    </row>
    <row r="420" spans="1:27" x14ac:dyDescent="0.2">
      <c r="A420" s="216"/>
      <c r="B420" s="219"/>
      <c r="C420" s="222"/>
      <c r="D420" s="225"/>
      <c r="E420" s="219"/>
      <c r="F420" s="146"/>
      <c r="G420" s="228"/>
      <c r="H420" s="231"/>
      <c r="I420" s="258"/>
      <c r="J420" s="231"/>
      <c r="K420" s="55"/>
      <c r="L420" s="55"/>
      <c r="M420" s="55"/>
      <c r="N420" s="56"/>
      <c r="O420" s="31">
        <f t="shared" si="545"/>
        <v>0</v>
      </c>
      <c r="P420" s="231"/>
      <c r="Q420" s="231"/>
      <c r="R420" s="231"/>
      <c r="S420" s="73"/>
      <c r="T420" s="69"/>
      <c r="U420" s="69"/>
      <c r="V420" s="69"/>
      <c r="W420" s="69"/>
      <c r="X420" s="69"/>
      <c r="Y420" s="69"/>
      <c r="Z420" s="69"/>
      <c r="AA420" s="69"/>
    </row>
    <row r="421" spans="1:27" x14ac:dyDescent="0.2">
      <c r="A421" s="216"/>
      <c r="B421" s="219"/>
      <c r="C421" s="222"/>
      <c r="D421" s="225"/>
      <c r="E421" s="219"/>
      <c r="F421" s="146"/>
      <c r="G421" s="228"/>
      <c r="H421" s="231"/>
      <c r="I421" s="258"/>
      <c r="J421" s="231"/>
      <c r="K421" s="55"/>
      <c r="L421" s="55"/>
      <c r="M421" s="55"/>
      <c r="N421" s="56"/>
      <c r="O421" s="31">
        <f t="shared" si="545"/>
        <v>0</v>
      </c>
      <c r="P421" s="231"/>
      <c r="Q421" s="231"/>
      <c r="R421" s="231"/>
      <c r="S421" s="73"/>
      <c r="T421" s="69"/>
      <c r="U421" s="69"/>
      <c r="V421" s="69"/>
      <c r="W421" s="69"/>
      <c r="X421" s="69"/>
      <c r="Y421" s="69"/>
      <c r="Z421" s="69"/>
      <c r="AA421" s="69"/>
    </row>
    <row r="422" spans="1:27" x14ac:dyDescent="0.2">
      <c r="A422" s="217"/>
      <c r="B422" s="220"/>
      <c r="C422" s="223"/>
      <c r="D422" s="226"/>
      <c r="E422" s="220"/>
      <c r="F422" s="147"/>
      <c r="G422" s="229"/>
      <c r="H422" s="232"/>
      <c r="I422" s="259"/>
      <c r="J422" s="232"/>
      <c r="K422" s="55"/>
      <c r="L422" s="55"/>
      <c r="M422" s="55"/>
      <c r="N422" s="56"/>
      <c r="O422" s="31">
        <f t="shared" si="545"/>
        <v>0</v>
      </c>
      <c r="P422" s="232"/>
      <c r="Q422" s="232"/>
      <c r="R422" s="232"/>
      <c r="S422" s="73"/>
      <c r="T422" s="69"/>
      <c r="U422" s="69"/>
      <c r="V422" s="69"/>
      <c r="W422" s="69"/>
      <c r="X422" s="69"/>
      <c r="Y422" s="69"/>
      <c r="Z422" s="69"/>
      <c r="AA422" s="69"/>
    </row>
    <row r="423" spans="1:27" x14ac:dyDescent="0.2">
      <c r="A423" s="246"/>
      <c r="B423" s="249"/>
      <c r="C423" s="250" t="s">
        <v>141</v>
      </c>
      <c r="D423" s="253"/>
      <c r="E423" s="254"/>
      <c r="F423" s="255" t="e">
        <f>H423+J423+R423</f>
        <v>#VALUE!</v>
      </c>
      <c r="G423" s="253"/>
      <c r="H423" s="242">
        <f>G423*$P$7/1000</f>
        <v>0</v>
      </c>
      <c r="I423" s="256"/>
      <c r="J423" s="242">
        <f>I423*$P$8/1000</f>
        <v>0</v>
      </c>
      <c r="K423" s="57"/>
      <c r="L423" s="57"/>
      <c r="M423" s="57"/>
      <c r="N423" s="58"/>
      <c r="O423" s="59">
        <f t="shared" si="545"/>
        <v>0</v>
      </c>
      <c r="P423" s="243" t="e">
        <f>E423*F423</f>
        <v>#VALUE!</v>
      </c>
      <c r="Q423" s="243">
        <f>SUM(O423:O426)</f>
        <v>0</v>
      </c>
      <c r="R423" s="243" t="e">
        <f>Q423*1.02*1.05*$R$14</f>
        <v>#VALUE!</v>
      </c>
      <c r="S423" s="242"/>
      <c r="T423" s="68">
        <f>T415+T399+T375+T351+T266+T178+T154+T122+T102+T78</f>
        <v>73599.900000000009</v>
      </c>
      <c r="U423" s="68"/>
      <c r="V423" s="68"/>
      <c r="W423" s="68"/>
      <c r="X423" s="68"/>
      <c r="Y423" s="68"/>
      <c r="Z423" s="68"/>
      <c r="AA423" s="68"/>
    </row>
    <row r="424" spans="1:27" x14ac:dyDescent="0.2">
      <c r="A424" s="247"/>
      <c r="B424" s="249"/>
      <c r="C424" s="251"/>
      <c r="D424" s="253"/>
      <c r="E424" s="254"/>
      <c r="F424" s="255"/>
      <c r="G424" s="253"/>
      <c r="H424" s="242"/>
      <c r="I424" s="256"/>
      <c r="J424" s="242"/>
      <c r="K424" s="57"/>
      <c r="L424" s="57"/>
      <c r="M424" s="57"/>
      <c r="N424" s="58"/>
      <c r="O424" s="59">
        <f t="shared" si="545"/>
        <v>0</v>
      </c>
      <c r="P424" s="244"/>
      <c r="Q424" s="244"/>
      <c r="R424" s="244"/>
      <c r="S424" s="242"/>
      <c r="T424" s="68"/>
      <c r="U424" s="68"/>
      <c r="V424" s="68"/>
      <c r="W424" s="68"/>
      <c r="X424" s="68"/>
      <c r="Y424" s="68"/>
      <c r="Z424" s="68"/>
      <c r="AA424" s="68"/>
    </row>
    <row r="425" spans="1:27" x14ac:dyDescent="0.2">
      <c r="A425" s="247"/>
      <c r="B425" s="249"/>
      <c r="C425" s="251"/>
      <c r="D425" s="253"/>
      <c r="E425" s="254"/>
      <c r="F425" s="255"/>
      <c r="G425" s="253"/>
      <c r="H425" s="242"/>
      <c r="I425" s="256"/>
      <c r="J425" s="242"/>
      <c r="K425" s="57"/>
      <c r="L425" s="57"/>
      <c r="M425" s="60"/>
      <c r="N425" s="61"/>
      <c r="O425" s="59">
        <f t="shared" si="545"/>
        <v>0</v>
      </c>
      <c r="P425" s="244"/>
      <c r="Q425" s="244"/>
      <c r="R425" s="244"/>
      <c r="S425" s="242"/>
      <c r="T425" s="68"/>
      <c r="U425" s="68"/>
      <c r="V425" s="68"/>
      <c r="W425" s="68"/>
      <c r="X425" s="68"/>
      <c r="Y425" s="68"/>
      <c r="Z425" s="68"/>
      <c r="AA425" s="68"/>
    </row>
    <row r="426" spans="1:27" x14ac:dyDescent="0.2">
      <c r="A426" s="248"/>
      <c r="B426" s="249"/>
      <c r="C426" s="252"/>
      <c r="D426" s="253"/>
      <c r="E426" s="254"/>
      <c r="F426" s="255"/>
      <c r="G426" s="253"/>
      <c r="H426" s="242"/>
      <c r="I426" s="256"/>
      <c r="J426" s="242"/>
      <c r="K426" s="57"/>
      <c r="L426" s="57"/>
      <c r="M426" s="57"/>
      <c r="N426" s="58"/>
      <c r="O426" s="59">
        <f t="shared" si="545"/>
        <v>0</v>
      </c>
      <c r="P426" s="245"/>
      <c r="Q426" s="245"/>
      <c r="R426" s="245"/>
      <c r="S426" s="242"/>
      <c r="T426" s="68"/>
      <c r="U426" s="68"/>
      <c r="V426" s="68"/>
      <c r="W426" s="68"/>
      <c r="X426" s="68"/>
      <c r="Y426" s="68"/>
      <c r="Z426" s="68"/>
      <c r="AA426" s="68"/>
    </row>
    <row r="427" spans="1:27" x14ac:dyDescent="0.2">
      <c r="A427" s="215"/>
      <c r="B427" s="218"/>
      <c r="C427" s="221" t="s">
        <v>140</v>
      </c>
      <c r="D427" s="224"/>
      <c r="E427" s="218"/>
      <c r="F427" s="144" t="e">
        <f>H427+J427+R427</f>
        <v>#VALUE!</v>
      </c>
      <c r="G427" s="143"/>
      <c r="H427" s="73">
        <f>G427*$P$7/1000</f>
        <v>0</v>
      </c>
      <c r="I427" s="263"/>
      <c r="J427" s="73">
        <f>I427*$P$8/1000</f>
        <v>0</v>
      </c>
      <c r="K427" s="29"/>
      <c r="L427" s="29"/>
      <c r="M427" s="29"/>
      <c r="N427" s="30"/>
      <c r="O427" s="31">
        <f t="shared" si="545"/>
        <v>0</v>
      </c>
      <c r="P427" s="230" t="e">
        <f>E427*F427</f>
        <v>#VALUE!</v>
      </c>
      <c r="Q427" s="230">
        <f>SUM(O427:O430)</f>
        <v>0</v>
      </c>
      <c r="R427" s="230" t="e">
        <f>Q427*1.02*1.05*$R$14</f>
        <v>#VALUE!</v>
      </c>
      <c r="S427" s="73"/>
      <c r="T427" s="69">
        <f>(T423*100%)/$T$455</f>
        <v>0.92833168730820026</v>
      </c>
      <c r="U427" s="69"/>
      <c r="V427" s="69"/>
      <c r="W427" s="69"/>
      <c r="X427" s="69"/>
      <c r="Y427" s="69"/>
      <c r="Z427" s="69"/>
      <c r="AA427" s="69"/>
    </row>
    <row r="428" spans="1:27" x14ac:dyDescent="0.2">
      <c r="A428" s="216"/>
      <c r="B428" s="219"/>
      <c r="C428" s="222"/>
      <c r="D428" s="225"/>
      <c r="E428" s="219"/>
      <c r="F428" s="144"/>
      <c r="G428" s="143"/>
      <c r="H428" s="73"/>
      <c r="I428" s="263"/>
      <c r="J428" s="73"/>
      <c r="K428" s="29"/>
      <c r="L428" s="29"/>
      <c r="M428" s="29"/>
      <c r="N428" s="30"/>
      <c r="O428" s="31">
        <f t="shared" si="545"/>
        <v>0</v>
      </c>
      <c r="P428" s="231"/>
      <c r="Q428" s="231"/>
      <c r="R428" s="231"/>
      <c r="S428" s="73"/>
      <c r="T428" s="69"/>
      <c r="U428" s="69"/>
      <c r="V428" s="69"/>
      <c r="W428" s="69"/>
      <c r="X428" s="69"/>
      <c r="Y428" s="69"/>
      <c r="Z428" s="69"/>
      <c r="AA428" s="69"/>
    </row>
    <row r="429" spans="1:27" x14ac:dyDescent="0.2">
      <c r="A429" s="216"/>
      <c r="B429" s="219"/>
      <c r="C429" s="222"/>
      <c r="D429" s="225"/>
      <c r="E429" s="219"/>
      <c r="F429" s="144"/>
      <c r="G429" s="143"/>
      <c r="H429" s="73"/>
      <c r="I429" s="263"/>
      <c r="J429" s="73"/>
      <c r="K429" s="29"/>
      <c r="L429" s="29"/>
      <c r="M429" s="62"/>
      <c r="N429" s="63"/>
      <c r="O429" s="31">
        <f t="shared" si="545"/>
        <v>0</v>
      </c>
      <c r="P429" s="231"/>
      <c r="Q429" s="231"/>
      <c r="R429" s="231"/>
      <c r="S429" s="73"/>
      <c r="T429" s="69"/>
      <c r="U429" s="69"/>
      <c r="V429" s="69"/>
      <c r="W429" s="69"/>
      <c r="X429" s="69"/>
      <c r="Y429" s="69"/>
      <c r="Z429" s="69"/>
      <c r="AA429" s="69"/>
    </row>
    <row r="430" spans="1:27" x14ac:dyDescent="0.2">
      <c r="A430" s="217"/>
      <c r="B430" s="220"/>
      <c r="C430" s="223"/>
      <c r="D430" s="226"/>
      <c r="E430" s="220"/>
      <c r="F430" s="144"/>
      <c r="G430" s="143"/>
      <c r="H430" s="73"/>
      <c r="I430" s="263"/>
      <c r="J430" s="73"/>
      <c r="K430" s="29"/>
      <c r="L430" s="29"/>
      <c r="M430" s="29"/>
      <c r="N430" s="30"/>
      <c r="O430" s="31">
        <f t="shared" si="545"/>
        <v>0</v>
      </c>
      <c r="P430" s="232"/>
      <c r="Q430" s="232"/>
      <c r="R430" s="232"/>
      <c r="S430" s="73"/>
      <c r="T430" s="69"/>
      <c r="U430" s="69"/>
      <c r="V430" s="69"/>
      <c r="W430" s="69"/>
      <c r="X430" s="69"/>
      <c r="Y430" s="69"/>
      <c r="Z430" s="69"/>
      <c r="AA430" s="69"/>
    </row>
    <row r="431" spans="1:27" x14ac:dyDescent="0.2">
      <c r="A431" s="215"/>
      <c r="B431" s="141"/>
      <c r="C431" s="221" t="s">
        <v>142</v>
      </c>
      <c r="D431" s="143"/>
      <c r="E431" s="218"/>
      <c r="F431" s="144">
        <f>H431+J431+R431</f>
        <v>0</v>
      </c>
      <c r="G431" s="143"/>
      <c r="H431" s="73">
        <f>G431*$P$7/1000</f>
        <v>0</v>
      </c>
      <c r="I431" s="263"/>
      <c r="J431" s="73">
        <f>I431*$P$8/1000</f>
        <v>0</v>
      </c>
      <c r="K431" s="29"/>
      <c r="L431" s="29"/>
      <c r="M431" s="29"/>
      <c r="N431" s="30"/>
      <c r="O431" s="31">
        <f t="shared" si="545"/>
        <v>0</v>
      </c>
      <c r="P431" s="230">
        <f>E431*F431</f>
        <v>0</v>
      </c>
      <c r="Q431" s="230">
        <f>SUM(O431:O434)</f>
        <v>0</v>
      </c>
      <c r="R431" s="230">
        <f>Q431*1.02*1.05*$R$15</f>
        <v>0</v>
      </c>
      <c r="S431" s="73"/>
      <c r="T431" s="73"/>
      <c r="U431" s="73"/>
      <c r="V431" s="73"/>
      <c r="W431" s="73"/>
      <c r="X431" s="73"/>
      <c r="Y431" s="73"/>
      <c r="Z431" s="73"/>
      <c r="AA431" s="73"/>
    </row>
    <row r="432" spans="1:27" x14ac:dyDescent="0.2">
      <c r="A432" s="216"/>
      <c r="B432" s="141"/>
      <c r="C432" s="222"/>
      <c r="D432" s="143"/>
      <c r="E432" s="219"/>
      <c r="F432" s="144"/>
      <c r="G432" s="143"/>
      <c r="H432" s="73"/>
      <c r="I432" s="263"/>
      <c r="J432" s="73"/>
      <c r="K432" s="29"/>
      <c r="L432" s="29"/>
      <c r="M432" s="29"/>
      <c r="N432" s="30"/>
      <c r="O432" s="31">
        <f t="shared" si="545"/>
        <v>0</v>
      </c>
      <c r="P432" s="231"/>
      <c r="Q432" s="231"/>
      <c r="R432" s="231"/>
      <c r="S432" s="73"/>
      <c r="T432" s="73"/>
      <c r="U432" s="73"/>
      <c r="V432" s="73"/>
      <c r="W432" s="73"/>
      <c r="X432" s="73"/>
      <c r="Y432" s="73"/>
      <c r="Z432" s="73"/>
      <c r="AA432" s="73"/>
    </row>
    <row r="433" spans="1:27" x14ac:dyDescent="0.2">
      <c r="A433" s="216"/>
      <c r="B433" s="141"/>
      <c r="C433" s="222"/>
      <c r="D433" s="143"/>
      <c r="E433" s="219"/>
      <c r="F433" s="144"/>
      <c r="G433" s="143"/>
      <c r="H433" s="73"/>
      <c r="I433" s="263"/>
      <c r="J433" s="73"/>
      <c r="K433" s="29"/>
      <c r="L433" s="29"/>
      <c r="M433" s="62"/>
      <c r="N433" s="63"/>
      <c r="O433" s="31">
        <f t="shared" si="545"/>
        <v>0</v>
      </c>
      <c r="P433" s="231"/>
      <c r="Q433" s="231"/>
      <c r="R433" s="231"/>
      <c r="S433" s="73"/>
      <c r="T433" s="73"/>
      <c r="U433" s="73"/>
      <c r="V433" s="73"/>
      <c r="W433" s="73"/>
      <c r="X433" s="73"/>
      <c r="Y433" s="73"/>
      <c r="Z433" s="73"/>
      <c r="AA433" s="73"/>
    </row>
    <row r="434" spans="1:27" x14ac:dyDescent="0.2">
      <c r="A434" s="217"/>
      <c r="B434" s="141"/>
      <c r="C434" s="223"/>
      <c r="D434" s="143"/>
      <c r="E434" s="220"/>
      <c r="F434" s="144"/>
      <c r="G434" s="143"/>
      <c r="H434" s="73"/>
      <c r="I434" s="263"/>
      <c r="J434" s="73"/>
      <c r="K434" s="29"/>
      <c r="L434" s="29"/>
      <c r="M434" s="29"/>
      <c r="N434" s="30"/>
      <c r="O434" s="31">
        <f t="shared" si="545"/>
        <v>0</v>
      </c>
      <c r="P434" s="232"/>
      <c r="Q434" s="232"/>
      <c r="R434" s="232"/>
      <c r="S434" s="73"/>
      <c r="T434" s="73"/>
      <c r="U434" s="73"/>
      <c r="V434" s="73"/>
      <c r="W434" s="73"/>
      <c r="X434" s="73"/>
      <c r="Y434" s="73"/>
      <c r="Z434" s="73"/>
      <c r="AA434" s="73"/>
    </row>
    <row r="435" spans="1:27" ht="26.1" customHeight="1" x14ac:dyDescent="0.2">
      <c r="A435" s="260">
        <v>1</v>
      </c>
      <c r="B435" s="107" t="s">
        <v>55</v>
      </c>
      <c r="C435" s="107" t="s">
        <v>190</v>
      </c>
      <c r="D435" s="114" t="s">
        <v>236</v>
      </c>
      <c r="E435" s="128">
        <v>1</v>
      </c>
      <c r="F435" s="128"/>
      <c r="G435" s="261"/>
      <c r="H435" s="262"/>
      <c r="I435" s="261"/>
      <c r="J435" s="262"/>
      <c r="K435" s="33"/>
      <c r="L435" s="33"/>
      <c r="M435" s="33"/>
      <c r="N435" s="64">
        <v>2850</v>
      </c>
      <c r="O435" s="65"/>
      <c r="P435" s="262"/>
      <c r="Q435" s="262"/>
      <c r="R435" s="262"/>
      <c r="S435" s="265">
        <v>2850</v>
      </c>
      <c r="T435" s="265">
        <f>S435*E435</f>
        <v>2850</v>
      </c>
      <c r="U435" s="71"/>
      <c r="V435" s="71"/>
      <c r="W435" s="72">
        <f t="shared" ref="W435" si="546">ROUND(S435,2)</f>
        <v>2850</v>
      </c>
      <c r="X435" s="72">
        <f t="shared" ref="X435" si="547">W435*E435</f>
        <v>2850</v>
      </c>
      <c r="Y435" s="71"/>
      <c r="Z435" s="71"/>
      <c r="AA435" s="71"/>
    </row>
    <row r="436" spans="1:27" ht="26.1" customHeight="1" x14ac:dyDescent="0.2">
      <c r="A436" s="260"/>
      <c r="B436" s="108"/>
      <c r="C436" s="108"/>
      <c r="D436" s="115"/>
      <c r="E436" s="128"/>
      <c r="F436" s="128"/>
      <c r="G436" s="261"/>
      <c r="H436" s="262"/>
      <c r="I436" s="261"/>
      <c r="J436" s="262"/>
      <c r="K436" s="33"/>
      <c r="L436" s="33"/>
      <c r="M436" s="33"/>
      <c r="N436" s="64"/>
      <c r="O436" s="65"/>
      <c r="P436" s="262"/>
      <c r="Q436" s="262"/>
      <c r="R436" s="262"/>
      <c r="S436" s="265"/>
      <c r="T436" s="265"/>
      <c r="U436" s="71"/>
      <c r="V436" s="71"/>
      <c r="W436" s="72"/>
      <c r="X436" s="72"/>
      <c r="Y436" s="71"/>
      <c r="Z436" s="71"/>
      <c r="AA436" s="71"/>
    </row>
    <row r="437" spans="1:27" ht="26.1" customHeight="1" x14ac:dyDescent="0.2">
      <c r="A437" s="260"/>
      <c r="B437" s="108"/>
      <c r="C437" s="108"/>
      <c r="D437" s="115"/>
      <c r="E437" s="128"/>
      <c r="F437" s="128"/>
      <c r="G437" s="261"/>
      <c r="H437" s="262"/>
      <c r="I437" s="261"/>
      <c r="J437" s="262"/>
      <c r="K437" s="33"/>
      <c r="L437" s="33"/>
      <c r="M437" s="33"/>
      <c r="N437" s="64"/>
      <c r="O437" s="65"/>
      <c r="P437" s="262"/>
      <c r="Q437" s="262"/>
      <c r="R437" s="262"/>
      <c r="S437" s="265"/>
      <c r="T437" s="265"/>
      <c r="U437" s="71"/>
      <c r="V437" s="71"/>
      <c r="W437" s="72"/>
      <c r="X437" s="72"/>
      <c r="Y437" s="71"/>
      <c r="Z437" s="71"/>
      <c r="AA437" s="71"/>
    </row>
    <row r="438" spans="1:27" ht="54.75" customHeight="1" x14ac:dyDescent="0.2">
      <c r="A438" s="260"/>
      <c r="B438" s="109"/>
      <c r="C438" s="109"/>
      <c r="D438" s="116"/>
      <c r="E438" s="128"/>
      <c r="F438" s="128"/>
      <c r="G438" s="261"/>
      <c r="H438" s="262"/>
      <c r="I438" s="261"/>
      <c r="J438" s="262"/>
      <c r="K438" s="33"/>
      <c r="L438" s="33"/>
      <c r="M438" s="33"/>
      <c r="N438" s="64"/>
      <c r="O438" s="65"/>
      <c r="P438" s="262"/>
      <c r="Q438" s="262"/>
      <c r="R438" s="262"/>
      <c r="S438" s="265"/>
      <c r="T438" s="265"/>
      <c r="U438" s="71"/>
      <c r="V438" s="71"/>
      <c r="W438" s="72"/>
      <c r="X438" s="72"/>
      <c r="Y438" s="71"/>
      <c r="Z438" s="71"/>
      <c r="AA438" s="71"/>
    </row>
    <row r="439" spans="1:27" ht="32.1" customHeight="1" x14ac:dyDescent="0.2">
      <c r="A439" s="260">
        <v>2</v>
      </c>
      <c r="B439" s="107" t="s">
        <v>55</v>
      </c>
      <c r="C439" s="107" t="s">
        <v>191</v>
      </c>
      <c r="D439" s="114" t="s">
        <v>236</v>
      </c>
      <c r="E439" s="128">
        <v>1</v>
      </c>
      <c r="F439" s="128"/>
      <c r="G439" s="261"/>
      <c r="H439" s="262"/>
      <c r="I439" s="261"/>
      <c r="J439" s="262"/>
      <c r="K439" s="33"/>
      <c r="L439" s="33"/>
      <c r="M439" s="33"/>
      <c r="N439" s="64">
        <v>1422</v>
      </c>
      <c r="O439" s="65"/>
      <c r="P439" s="262"/>
      <c r="Q439" s="262"/>
      <c r="R439" s="262"/>
      <c r="S439" s="265">
        <v>1422</v>
      </c>
      <c r="T439" s="265">
        <f t="shared" ref="T439" si="548">S439*E439</f>
        <v>1422</v>
      </c>
      <c r="U439" s="71"/>
      <c r="V439" s="71"/>
      <c r="W439" s="72">
        <f t="shared" ref="W439" si="549">ROUND(S439,2)</f>
        <v>1422</v>
      </c>
      <c r="X439" s="72">
        <f t="shared" ref="X439" si="550">W439*E439</f>
        <v>1422</v>
      </c>
      <c r="Y439" s="71"/>
      <c r="Z439" s="71"/>
      <c r="AA439" s="71"/>
    </row>
    <row r="440" spans="1:27" ht="32.1" customHeight="1" x14ac:dyDescent="0.2">
      <c r="A440" s="260"/>
      <c r="B440" s="108"/>
      <c r="C440" s="108"/>
      <c r="D440" s="115"/>
      <c r="E440" s="128"/>
      <c r="F440" s="128"/>
      <c r="G440" s="261"/>
      <c r="H440" s="262"/>
      <c r="I440" s="261"/>
      <c r="J440" s="262"/>
      <c r="K440" s="33"/>
      <c r="L440" s="33"/>
      <c r="M440" s="33"/>
      <c r="N440" s="64"/>
      <c r="O440" s="65"/>
      <c r="P440" s="262"/>
      <c r="Q440" s="262"/>
      <c r="R440" s="262"/>
      <c r="S440" s="265"/>
      <c r="T440" s="265"/>
      <c r="U440" s="71"/>
      <c r="V440" s="71"/>
      <c r="W440" s="72"/>
      <c r="X440" s="72"/>
      <c r="Y440" s="71"/>
      <c r="Z440" s="71"/>
      <c r="AA440" s="71"/>
    </row>
    <row r="441" spans="1:27" ht="32.1" customHeight="1" x14ac:dyDescent="0.2">
      <c r="A441" s="260"/>
      <c r="B441" s="108"/>
      <c r="C441" s="108"/>
      <c r="D441" s="115"/>
      <c r="E441" s="128"/>
      <c r="F441" s="128"/>
      <c r="G441" s="261"/>
      <c r="H441" s="262"/>
      <c r="I441" s="261"/>
      <c r="J441" s="262"/>
      <c r="K441" s="33"/>
      <c r="L441" s="33"/>
      <c r="M441" s="33"/>
      <c r="N441" s="64"/>
      <c r="O441" s="65"/>
      <c r="P441" s="262"/>
      <c r="Q441" s="262"/>
      <c r="R441" s="262"/>
      <c r="S441" s="265"/>
      <c r="T441" s="265"/>
      <c r="U441" s="71"/>
      <c r="V441" s="71"/>
      <c r="W441" s="72"/>
      <c r="X441" s="72"/>
      <c r="Y441" s="71"/>
      <c r="Z441" s="71"/>
      <c r="AA441" s="71"/>
    </row>
    <row r="442" spans="1:27" ht="49.5" customHeight="1" x14ac:dyDescent="0.2">
      <c r="A442" s="260"/>
      <c r="B442" s="109"/>
      <c r="C442" s="109"/>
      <c r="D442" s="116"/>
      <c r="E442" s="128"/>
      <c r="F442" s="128"/>
      <c r="G442" s="261"/>
      <c r="H442" s="262"/>
      <c r="I442" s="261"/>
      <c r="J442" s="262"/>
      <c r="K442" s="33"/>
      <c r="L442" s="33"/>
      <c r="M442" s="33"/>
      <c r="N442" s="64"/>
      <c r="O442" s="65"/>
      <c r="P442" s="262"/>
      <c r="Q442" s="262"/>
      <c r="R442" s="262"/>
      <c r="S442" s="265"/>
      <c r="T442" s="265"/>
      <c r="U442" s="71"/>
      <c r="V442" s="71"/>
      <c r="W442" s="72"/>
      <c r="X442" s="72"/>
      <c r="Y442" s="71"/>
      <c r="Z442" s="71"/>
      <c r="AA442" s="71"/>
    </row>
    <row r="443" spans="1:27" ht="48" customHeight="1" x14ac:dyDescent="0.2">
      <c r="A443" s="260">
        <v>3</v>
      </c>
      <c r="B443" s="107" t="s">
        <v>55</v>
      </c>
      <c r="C443" s="107" t="s">
        <v>192</v>
      </c>
      <c r="D443" s="114" t="s">
        <v>236</v>
      </c>
      <c r="E443" s="128">
        <v>1</v>
      </c>
      <c r="F443" s="128"/>
      <c r="G443" s="261"/>
      <c r="H443" s="262"/>
      <c r="I443" s="261"/>
      <c r="J443" s="262"/>
      <c r="K443" s="33"/>
      <c r="L443" s="33"/>
      <c r="M443" s="33"/>
      <c r="N443" s="64">
        <v>1410</v>
      </c>
      <c r="O443" s="65"/>
      <c r="P443" s="262"/>
      <c r="Q443" s="262"/>
      <c r="R443" s="262"/>
      <c r="S443" s="265">
        <v>1410</v>
      </c>
      <c r="T443" s="265">
        <f t="shared" ref="T443" si="551">S443*E443</f>
        <v>1410</v>
      </c>
      <c r="U443" s="71"/>
      <c r="V443" s="71"/>
      <c r="W443" s="72">
        <f t="shared" ref="W443" si="552">ROUND(S443,2)</f>
        <v>1410</v>
      </c>
      <c r="X443" s="72">
        <f t="shared" ref="X443" si="553">W443*E443</f>
        <v>1410</v>
      </c>
      <c r="Y443" s="71"/>
      <c r="Z443" s="71"/>
      <c r="AA443" s="71"/>
    </row>
    <row r="444" spans="1:27" ht="48" customHeight="1" x14ac:dyDescent="0.2">
      <c r="A444" s="260"/>
      <c r="B444" s="108"/>
      <c r="C444" s="108"/>
      <c r="D444" s="115"/>
      <c r="E444" s="128"/>
      <c r="F444" s="128"/>
      <c r="G444" s="261"/>
      <c r="H444" s="262"/>
      <c r="I444" s="261"/>
      <c r="J444" s="262"/>
      <c r="K444" s="33"/>
      <c r="L444" s="33"/>
      <c r="M444" s="33"/>
      <c r="N444" s="64"/>
      <c r="O444" s="65"/>
      <c r="P444" s="262"/>
      <c r="Q444" s="262"/>
      <c r="R444" s="262"/>
      <c r="S444" s="265"/>
      <c r="T444" s="265"/>
      <c r="U444" s="71"/>
      <c r="V444" s="71"/>
      <c r="W444" s="72"/>
      <c r="X444" s="72"/>
      <c r="Y444" s="71"/>
      <c r="Z444" s="71"/>
      <c r="AA444" s="71"/>
    </row>
    <row r="445" spans="1:27" ht="48" customHeight="1" x14ac:dyDescent="0.2">
      <c r="A445" s="260"/>
      <c r="B445" s="108"/>
      <c r="C445" s="108"/>
      <c r="D445" s="115"/>
      <c r="E445" s="128"/>
      <c r="F445" s="128"/>
      <c r="G445" s="261"/>
      <c r="H445" s="262"/>
      <c r="I445" s="261"/>
      <c r="J445" s="262"/>
      <c r="K445" s="33"/>
      <c r="L445" s="33"/>
      <c r="M445" s="33"/>
      <c r="N445" s="64"/>
      <c r="O445" s="65"/>
      <c r="P445" s="262"/>
      <c r="Q445" s="262"/>
      <c r="R445" s="262"/>
      <c r="S445" s="265"/>
      <c r="T445" s="265"/>
      <c r="U445" s="71"/>
      <c r="V445" s="71"/>
      <c r="W445" s="72"/>
      <c r="X445" s="72"/>
      <c r="Y445" s="71"/>
      <c r="Z445" s="71"/>
      <c r="AA445" s="71"/>
    </row>
    <row r="446" spans="1:27" ht="65.25" customHeight="1" x14ac:dyDescent="0.2">
      <c r="A446" s="260"/>
      <c r="B446" s="109"/>
      <c r="C446" s="109"/>
      <c r="D446" s="116"/>
      <c r="E446" s="128"/>
      <c r="F446" s="128"/>
      <c r="G446" s="261"/>
      <c r="H446" s="262"/>
      <c r="I446" s="261"/>
      <c r="J446" s="262"/>
      <c r="K446" s="33"/>
      <c r="L446" s="33"/>
      <c r="M446" s="33"/>
      <c r="N446" s="64"/>
      <c r="O446" s="65"/>
      <c r="P446" s="262"/>
      <c r="Q446" s="262"/>
      <c r="R446" s="262"/>
      <c r="S446" s="265"/>
      <c r="T446" s="265"/>
      <c r="U446" s="71"/>
      <c r="V446" s="71"/>
      <c r="W446" s="72"/>
      <c r="X446" s="72"/>
      <c r="Y446" s="71"/>
      <c r="Z446" s="71"/>
      <c r="AA446" s="71"/>
    </row>
    <row r="447" spans="1:27" x14ac:dyDescent="0.2">
      <c r="A447" s="246"/>
      <c r="B447" s="249"/>
      <c r="C447" s="250" t="s">
        <v>143</v>
      </c>
      <c r="D447" s="266"/>
      <c r="E447" s="246"/>
      <c r="F447" s="255">
        <f>H447+J447+R447</f>
        <v>0</v>
      </c>
      <c r="G447" s="253"/>
      <c r="H447" s="242">
        <f>G447*$P$7/1000</f>
        <v>0</v>
      </c>
      <c r="I447" s="256"/>
      <c r="J447" s="242">
        <f>I447*$P$8/1000</f>
        <v>0</v>
      </c>
      <c r="K447" s="57"/>
      <c r="L447" s="57"/>
      <c r="M447" s="57"/>
      <c r="N447" s="58"/>
      <c r="O447" s="59">
        <f t="shared" si="545"/>
        <v>0</v>
      </c>
      <c r="P447" s="243">
        <f>E447*F447</f>
        <v>0</v>
      </c>
      <c r="Q447" s="243">
        <f>SUM(O447:O450)</f>
        <v>0</v>
      </c>
      <c r="R447" s="243">
        <f>Q447*1.02*1.05*$R$15</f>
        <v>0</v>
      </c>
      <c r="S447" s="242"/>
      <c r="T447" s="264">
        <f>SUM(T435:T446)</f>
        <v>5682</v>
      </c>
      <c r="U447" s="68"/>
      <c r="V447" s="68"/>
      <c r="W447" s="68"/>
      <c r="X447" s="70">
        <f>SUM(X435:X446)</f>
        <v>5682</v>
      </c>
      <c r="Y447" s="68"/>
      <c r="Z447" s="68"/>
      <c r="AA447" s="68"/>
    </row>
    <row r="448" spans="1:27" x14ac:dyDescent="0.2">
      <c r="A448" s="247"/>
      <c r="B448" s="249"/>
      <c r="C448" s="251"/>
      <c r="D448" s="267"/>
      <c r="E448" s="247"/>
      <c r="F448" s="255"/>
      <c r="G448" s="253"/>
      <c r="H448" s="242"/>
      <c r="I448" s="256"/>
      <c r="J448" s="242"/>
      <c r="K448" s="57"/>
      <c r="L448" s="57"/>
      <c r="M448" s="57"/>
      <c r="N448" s="58"/>
      <c r="O448" s="59">
        <f t="shared" si="545"/>
        <v>0</v>
      </c>
      <c r="P448" s="244"/>
      <c r="Q448" s="244"/>
      <c r="R448" s="244"/>
      <c r="S448" s="242"/>
      <c r="T448" s="264"/>
      <c r="U448" s="68"/>
      <c r="V448" s="68"/>
      <c r="W448" s="68"/>
      <c r="X448" s="70"/>
      <c r="Y448" s="68"/>
      <c r="Z448" s="68"/>
      <c r="AA448" s="68"/>
    </row>
    <row r="449" spans="1:30" x14ac:dyDescent="0.2">
      <c r="A449" s="247"/>
      <c r="B449" s="249"/>
      <c r="C449" s="251"/>
      <c r="D449" s="267"/>
      <c r="E449" s="247"/>
      <c r="F449" s="255"/>
      <c r="G449" s="253"/>
      <c r="H449" s="242"/>
      <c r="I449" s="256"/>
      <c r="J449" s="242"/>
      <c r="K449" s="57"/>
      <c r="L449" s="57"/>
      <c r="M449" s="60"/>
      <c r="N449" s="61"/>
      <c r="O449" s="59">
        <f t="shared" si="545"/>
        <v>0</v>
      </c>
      <c r="P449" s="244"/>
      <c r="Q449" s="244"/>
      <c r="R449" s="244"/>
      <c r="S449" s="242"/>
      <c r="T449" s="264"/>
      <c r="U449" s="68"/>
      <c r="V449" s="68"/>
      <c r="W449" s="68"/>
      <c r="X449" s="70"/>
      <c r="Y449" s="68"/>
      <c r="Z449" s="68"/>
      <c r="AA449" s="68"/>
    </row>
    <row r="450" spans="1:30" x14ac:dyDescent="0.2">
      <c r="A450" s="248"/>
      <c r="B450" s="249"/>
      <c r="C450" s="252"/>
      <c r="D450" s="268"/>
      <c r="E450" s="248"/>
      <c r="F450" s="255"/>
      <c r="G450" s="253"/>
      <c r="H450" s="242"/>
      <c r="I450" s="256"/>
      <c r="J450" s="242"/>
      <c r="K450" s="57"/>
      <c r="L450" s="57"/>
      <c r="M450" s="57"/>
      <c r="N450" s="58"/>
      <c r="O450" s="59">
        <f t="shared" si="545"/>
        <v>0</v>
      </c>
      <c r="P450" s="245"/>
      <c r="Q450" s="245"/>
      <c r="R450" s="245"/>
      <c r="S450" s="242"/>
      <c r="T450" s="264"/>
      <c r="U450" s="68"/>
      <c r="V450" s="68"/>
      <c r="W450" s="68"/>
      <c r="X450" s="70"/>
      <c r="Y450" s="68"/>
      <c r="Z450" s="68"/>
      <c r="AA450" s="68"/>
    </row>
    <row r="451" spans="1:30" x14ac:dyDescent="0.2">
      <c r="A451" s="215"/>
      <c r="B451" s="141"/>
      <c r="C451" s="221" t="s">
        <v>144</v>
      </c>
      <c r="D451" s="143"/>
      <c r="E451" s="140"/>
      <c r="F451" s="144">
        <f>H451+J451+R451</f>
        <v>0</v>
      </c>
      <c r="G451" s="143"/>
      <c r="H451" s="73">
        <f>G451*$P$7/1000</f>
        <v>0</v>
      </c>
      <c r="I451" s="263"/>
      <c r="J451" s="73">
        <f>I451*$P$8/1000</f>
        <v>0</v>
      </c>
      <c r="K451" s="29"/>
      <c r="L451" s="29"/>
      <c r="M451" s="29"/>
      <c r="N451" s="30"/>
      <c r="O451" s="31">
        <f t="shared" si="545"/>
        <v>0</v>
      </c>
      <c r="P451" s="230">
        <f>E451*F451</f>
        <v>0</v>
      </c>
      <c r="Q451" s="230">
        <f>SUM(O451:O454)</f>
        <v>0</v>
      </c>
      <c r="R451" s="230">
        <f>Q451*1.02*1.05*$R$15</f>
        <v>0</v>
      </c>
      <c r="S451" s="73"/>
      <c r="T451" s="69">
        <f>(T447*100%)/$T$455</f>
        <v>7.1668312691799754E-2</v>
      </c>
      <c r="U451" s="69"/>
      <c r="V451" s="69"/>
      <c r="W451" s="69"/>
      <c r="X451" s="69"/>
      <c r="Y451" s="69"/>
      <c r="Z451" s="69"/>
      <c r="AA451" s="69"/>
    </row>
    <row r="452" spans="1:30" x14ac:dyDescent="0.2">
      <c r="A452" s="216"/>
      <c r="B452" s="141"/>
      <c r="C452" s="222"/>
      <c r="D452" s="143"/>
      <c r="E452" s="140"/>
      <c r="F452" s="144"/>
      <c r="G452" s="143"/>
      <c r="H452" s="73"/>
      <c r="I452" s="263"/>
      <c r="J452" s="73"/>
      <c r="K452" s="29"/>
      <c r="L452" s="29"/>
      <c r="M452" s="29"/>
      <c r="N452" s="30"/>
      <c r="O452" s="31">
        <f t="shared" si="545"/>
        <v>0</v>
      </c>
      <c r="P452" s="231"/>
      <c r="Q452" s="231"/>
      <c r="R452" s="231"/>
      <c r="S452" s="73"/>
      <c r="T452" s="69"/>
      <c r="U452" s="69"/>
      <c r="V452" s="69"/>
      <c r="W452" s="69"/>
      <c r="X452" s="69"/>
      <c r="Y452" s="69"/>
      <c r="Z452" s="69"/>
      <c r="AA452" s="69"/>
    </row>
    <row r="453" spans="1:30" x14ac:dyDescent="0.2">
      <c r="A453" s="216"/>
      <c r="B453" s="141"/>
      <c r="C453" s="222"/>
      <c r="D453" s="143"/>
      <c r="E453" s="140"/>
      <c r="F453" s="144"/>
      <c r="G453" s="143"/>
      <c r="H453" s="73"/>
      <c r="I453" s="263"/>
      <c r="J453" s="73"/>
      <c r="K453" s="29"/>
      <c r="L453" s="29"/>
      <c r="M453" s="62"/>
      <c r="N453" s="63"/>
      <c r="O453" s="31">
        <f t="shared" si="545"/>
        <v>0</v>
      </c>
      <c r="P453" s="231"/>
      <c r="Q453" s="231"/>
      <c r="R453" s="231"/>
      <c r="S453" s="73"/>
      <c r="T453" s="69"/>
      <c r="U453" s="69"/>
      <c r="V453" s="69"/>
      <c r="W453" s="69"/>
      <c r="X453" s="69"/>
      <c r="Y453" s="69"/>
      <c r="Z453" s="69"/>
      <c r="AA453" s="69"/>
    </row>
    <row r="454" spans="1:30" x14ac:dyDescent="0.2">
      <c r="A454" s="217"/>
      <c r="B454" s="141"/>
      <c r="C454" s="223"/>
      <c r="D454" s="143"/>
      <c r="E454" s="140"/>
      <c r="F454" s="144"/>
      <c r="G454" s="143"/>
      <c r="H454" s="73"/>
      <c r="I454" s="263"/>
      <c r="J454" s="73"/>
      <c r="K454" s="29"/>
      <c r="L454" s="29"/>
      <c r="M454" s="29"/>
      <c r="N454" s="30"/>
      <c r="O454" s="31">
        <f t="shared" si="545"/>
        <v>0</v>
      </c>
      <c r="P454" s="232"/>
      <c r="Q454" s="232"/>
      <c r="R454" s="232"/>
      <c r="S454" s="73"/>
      <c r="T454" s="69"/>
      <c r="U454" s="69"/>
      <c r="V454" s="69"/>
      <c r="W454" s="69"/>
      <c r="X454" s="69"/>
      <c r="Y454" s="69"/>
      <c r="Z454" s="69"/>
      <c r="AA454" s="69"/>
    </row>
    <row r="455" spans="1:30" x14ac:dyDescent="0.2">
      <c r="A455" s="246"/>
      <c r="B455" s="249"/>
      <c r="C455" s="250" t="s">
        <v>145</v>
      </c>
      <c r="D455" s="253"/>
      <c r="E455" s="254"/>
      <c r="F455" s="255">
        <f>H455+J455+R455</f>
        <v>0</v>
      </c>
      <c r="G455" s="253"/>
      <c r="H455" s="242">
        <f>G455*$P$7/1000</f>
        <v>0</v>
      </c>
      <c r="I455" s="256"/>
      <c r="J455" s="242">
        <f>I455*$P$8/1000</f>
        <v>0</v>
      </c>
      <c r="K455" s="57"/>
      <c r="L455" s="57"/>
      <c r="M455" s="57"/>
      <c r="N455" s="58"/>
      <c r="O455" s="59">
        <f t="shared" si="545"/>
        <v>0</v>
      </c>
      <c r="P455" s="243">
        <f>E455*F455</f>
        <v>0</v>
      </c>
      <c r="Q455" s="243">
        <f>SUM(O455:O458)</f>
        <v>0</v>
      </c>
      <c r="R455" s="243">
        <f>Q455*1.02*1.05*$R$15</f>
        <v>0</v>
      </c>
      <c r="S455" s="242"/>
      <c r="T455" s="70">
        <f>T447+T423</f>
        <v>79281.900000000009</v>
      </c>
      <c r="U455" s="68"/>
      <c r="V455" s="68"/>
      <c r="W455" s="68"/>
      <c r="X455" s="70">
        <f>X447+X415+X399+X375+X351+X266+X178+X154+X122+X102+X78</f>
        <v>79281.900000000009</v>
      </c>
      <c r="Y455" s="68"/>
      <c r="Z455" s="68"/>
      <c r="AA455" s="68"/>
    </row>
    <row r="456" spans="1:30" x14ac:dyDescent="0.2">
      <c r="A456" s="247"/>
      <c r="B456" s="249"/>
      <c r="C456" s="251"/>
      <c r="D456" s="253"/>
      <c r="E456" s="254"/>
      <c r="F456" s="255"/>
      <c r="G456" s="253"/>
      <c r="H456" s="242"/>
      <c r="I456" s="256"/>
      <c r="J456" s="242"/>
      <c r="K456" s="57"/>
      <c r="L456" s="57"/>
      <c r="M456" s="57"/>
      <c r="N456" s="58"/>
      <c r="O456" s="59">
        <f t="shared" si="545"/>
        <v>0</v>
      </c>
      <c r="P456" s="244"/>
      <c r="Q456" s="244"/>
      <c r="R456" s="244"/>
      <c r="S456" s="242"/>
      <c r="T456" s="70"/>
      <c r="U456" s="68"/>
      <c r="V456" s="68"/>
      <c r="W456" s="68"/>
      <c r="X456" s="70"/>
      <c r="Y456" s="68"/>
      <c r="Z456" s="68"/>
      <c r="AA456" s="68"/>
      <c r="AD456" s="44"/>
    </row>
    <row r="457" spans="1:30" x14ac:dyDescent="0.2">
      <c r="A457" s="247"/>
      <c r="B457" s="249"/>
      <c r="C457" s="251"/>
      <c r="D457" s="253"/>
      <c r="E457" s="254"/>
      <c r="F457" s="255"/>
      <c r="G457" s="253"/>
      <c r="H457" s="242"/>
      <c r="I457" s="256"/>
      <c r="J457" s="242"/>
      <c r="K457" s="57"/>
      <c r="L457" s="57"/>
      <c r="M457" s="60"/>
      <c r="N457" s="61"/>
      <c r="O457" s="59">
        <f t="shared" si="545"/>
        <v>0</v>
      </c>
      <c r="P457" s="244"/>
      <c r="Q457" s="244"/>
      <c r="R457" s="244"/>
      <c r="S457" s="242"/>
      <c r="T457" s="70"/>
      <c r="U457" s="68"/>
      <c r="V457" s="68"/>
      <c r="W457" s="68"/>
      <c r="X457" s="70"/>
      <c r="Y457" s="68"/>
      <c r="Z457" s="68"/>
      <c r="AA457" s="68"/>
    </row>
    <row r="458" spans="1:30" x14ac:dyDescent="0.2">
      <c r="A458" s="248"/>
      <c r="B458" s="249"/>
      <c r="C458" s="252"/>
      <c r="D458" s="253"/>
      <c r="E458" s="254"/>
      <c r="F458" s="255"/>
      <c r="G458" s="253"/>
      <c r="H458" s="242"/>
      <c r="I458" s="256"/>
      <c r="J458" s="242"/>
      <c r="K458" s="57"/>
      <c r="L458" s="57"/>
      <c r="M458" s="57"/>
      <c r="N458" s="58"/>
      <c r="O458" s="59">
        <f t="shared" si="545"/>
        <v>0</v>
      </c>
      <c r="P458" s="245"/>
      <c r="Q458" s="245"/>
      <c r="R458" s="245"/>
      <c r="S458" s="242"/>
      <c r="T458" s="70"/>
      <c r="U458" s="68"/>
      <c r="V458" s="68"/>
      <c r="W458" s="68"/>
      <c r="X458" s="70"/>
      <c r="Y458" s="68"/>
      <c r="Z458" s="68"/>
      <c r="AA458" s="68"/>
    </row>
    <row r="459" spans="1:30" x14ac:dyDescent="0.2">
      <c r="A459" s="215"/>
      <c r="B459" s="141"/>
      <c r="C459" s="221" t="s">
        <v>146</v>
      </c>
      <c r="D459" s="143"/>
      <c r="E459" s="140"/>
      <c r="F459" s="144">
        <f>H459+J459+R459</f>
        <v>0</v>
      </c>
      <c r="G459" s="143"/>
      <c r="H459" s="73">
        <f>G459*$P$7/1000</f>
        <v>0</v>
      </c>
      <c r="I459" s="263"/>
      <c r="J459" s="73">
        <f>I459*$P$8/1000</f>
        <v>0</v>
      </c>
      <c r="K459" s="29"/>
      <c r="L459" s="29"/>
      <c r="M459" s="29"/>
      <c r="N459" s="30"/>
      <c r="O459" s="31">
        <f t="shared" si="545"/>
        <v>0</v>
      </c>
      <c r="P459" s="230">
        <f>E459*F459</f>
        <v>0</v>
      </c>
      <c r="Q459" s="230">
        <f>SUM(O459:O462)</f>
        <v>0</v>
      </c>
      <c r="R459" s="230">
        <f>Q459*1.02*1.05*$R$15</f>
        <v>0</v>
      </c>
      <c r="S459" s="73"/>
      <c r="T459" s="69">
        <f>T451+T427</f>
        <v>1</v>
      </c>
      <c r="U459" s="69"/>
      <c r="V459" s="69"/>
      <c r="W459" s="69"/>
      <c r="X459" s="69"/>
      <c r="Y459" s="69"/>
      <c r="Z459" s="69"/>
      <c r="AA459" s="69"/>
    </row>
    <row r="460" spans="1:30" x14ac:dyDescent="0.2">
      <c r="A460" s="216"/>
      <c r="B460" s="141"/>
      <c r="C460" s="222"/>
      <c r="D460" s="143"/>
      <c r="E460" s="140"/>
      <c r="F460" s="144"/>
      <c r="G460" s="143"/>
      <c r="H460" s="73"/>
      <c r="I460" s="263"/>
      <c r="J460" s="73"/>
      <c r="K460" s="29"/>
      <c r="L460" s="29"/>
      <c r="M460" s="29"/>
      <c r="N460" s="30"/>
      <c r="O460" s="31">
        <f t="shared" si="545"/>
        <v>0</v>
      </c>
      <c r="P460" s="231"/>
      <c r="Q460" s="231"/>
      <c r="R460" s="231"/>
      <c r="S460" s="73"/>
      <c r="T460" s="69"/>
      <c r="U460" s="69"/>
      <c r="V460" s="69"/>
      <c r="W460" s="69"/>
      <c r="X460" s="69"/>
      <c r="Y460" s="69"/>
      <c r="Z460" s="69"/>
      <c r="AA460" s="69"/>
    </row>
    <row r="461" spans="1:30" x14ac:dyDescent="0.2">
      <c r="A461" s="216"/>
      <c r="B461" s="141"/>
      <c r="C461" s="222"/>
      <c r="D461" s="143"/>
      <c r="E461" s="140"/>
      <c r="F461" s="144"/>
      <c r="G461" s="143"/>
      <c r="H461" s="73"/>
      <c r="I461" s="263"/>
      <c r="J461" s="73"/>
      <c r="K461" s="29"/>
      <c r="L461" s="29"/>
      <c r="M461" s="62"/>
      <c r="N461" s="63"/>
      <c r="O461" s="31">
        <f t="shared" si="545"/>
        <v>0</v>
      </c>
      <c r="P461" s="231"/>
      <c r="Q461" s="231"/>
      <c r="R461" s="231"/>
      <c r="S461" s="73"/>
      <c r="T461" s="69"/>
      <c r="U461" s="69"/>
      <c r="V461" s="69"/>
      <c r="W461" s="69"/>
      <c r="X461" s="69"/>
      <c r="Y461" s="69"/>
      <c r="Z461" s="69"/>
      <c r="AA461" s="69"/>
    </row>
    <row r="462" spans="1:30" x14ac:dyDescent="0.2">
      <c r="A462" s="217"/>
      <c r="B462" s="141"/>
      <c r="C462" s="223"/>
      <c r="D462" s="143"/>
      <c r="E462" s="140"/>
      <c r="F462" s="144"/>
      <c r="G462" s="143"/>
      <c r="H462" s="73"/>
      <c r="I462" s="263"/>
      <c r="J462" s="73"/>
      <c r="K462" s="29"/>
      <c r="L462" s="29"/>
      <c r="M462" s="29"/>
      <c r="N462" s="30"/>
      <c r="O462" s="31">
        <f t="shared" si="545"/>
        <v>0</v>
      </c>
      <c r="P462" s="232"/>
      <c r="Q462" s="232"/>
      <c r="R462" s="232"/>
      <c r="S462" s="73"/>
      <c r="T462" s="69"/>
      <c r="U462" s="69"/>
      <c r="V462" s="69"/>
      <c r="W462" s="69"/>
      <c r="X462" s="69"/>
      <c r="Y462" s="69"/>
      <c r="Z462" s="69"/>
      <c r="AA462" s="69"/>
    </row>
    <row r="463" spans="1:30" x14ac:dyDescent="0.2">
      <c r="A463" s="215"/>
      <c r="B463" s="141"/>
      <c r="C463" s="221" t="s">
        <v>147</v>
      </c>
      <c r="D463" s="143"/>
      <c r="E463" s="140"/>
      <c r="F463" s="144">
        <f>H463+J463+R463</f>
        <v>0</v>
      </c>
      <c r="G463" s="143"/>
      <c r="H463" s="73">
        <f>G463*$P$7/1000</f>
        <v>0</v>
      </c>
      <c r="I463" s="263"/>
      <c r="J463" s="73">
        <f>I463*$P$8/1000</f>
        <v>0</v>
      </c>
      <c r="K463" s="29"/>
      <c r="L463" s="29"/>
      <c r="M463" s="29"/>
      <c r="N463" s="30"/>
      <c r="O463" s="31">
        <f t="shared" si="545"/>
        <v>0</v>
      </c>
      <c r="P463" s="230">
        <f>E463*F463</f>
        <v>0</v>
      </c>
      <c r="Q463" s="230">
        <f>SUM(O463:O466)</f>
        <v>0</v>
      </c>
      <c r="R463" s="230">
        <f>Q463*1.02*1.05*$R$15</f>
        <v>0</v>
      </c>
      <c r="S463" s="73"/>
      <c r="T463" s="82">
        <f>T455*20%</f>
        <v>15856.380000000003</v>
      </c>
      <c r="U463" s="67"/>
      <c r="V463" s="67"/>
      <c r="W463" s="67"/>
      <c r="X463" s="67"/>
      <c r="Y463" s="67"/>
      <c r="Z463" s="67"/>
      <c r="AA463" s="67"/>
    </row>
    <row r="464" spans="1:30" x14ac:dyDescent="0.2">
      <c r="A464" s="216"/>
      <c r="B464" s="141"/>
      <c r="C464" s="222"/>
      <c r="D464" s="143"/>
      <c r="E464" s="140"/>
      <c r="F464" s="144"/>
      <c r="G464" s="143"/>
      <c r="H464" s="73"/>
      <c r="I464" s="263"/>
      <c r="J464" s="73"/>
      <c r="K464" s="29"/>
      <c r="L464" s="29"/>
      <c r="M464" s="29"/>
      <c r="N464" s="30"/>
      <c r="O464" s="31">
        <f t="shared" si="545"/>
        <v>0</v>
      </c>
      <c r="P464" s="231"/>
      <c r="Q464" s="231"/>
      <c r="R464" s="231"/>
      <c r="S464" s="73"/>
      <c r="T464" s="82"/>
      <c r="U464" s="67"/>
      <c r="V464" s="67"/>
      <c r="W464" s="67"/>
      <c r="X464" s="67"/>
      <c r="Y464" s="67"/>
      <c r="Z464" s="67"/>
      <c r="AA464" s="67"/>
    </row>
    <row r="465" spans="1:27" x14ac:dyDescent="0.2">
      <c r="A465" s="216"/>
      <c r="B465" s="141"/>
      <c r="C465" s="222"/>
      <c r="D465" s="143"/>
      <c r="E465" s="140"/>
      <c r="F465" s="144"/>
      <c r="G465" s="143"/>
      <c r="H465" s="73"/>
      <c r="I465" s="263"/>
      <c r="J465" s="73"/>
      <c r="K465" s="29"/>
      <c r="L465" s="29"/>
      <c r="M465" s="62"/>
      <c r="N465" s="63"/>
      <c r="O465" s="31">
        <f t="shared" si="545"/>
        <v>0</v>
      </c>
      <c r="P465" s="231"/>
      <c r="Q465" s="231"/>
      <c r="R465" s="231"/>
      <c r="S465" s="73"/>
      <c r="T465" s="82"/>
      <c r="U465" s="67"/>
      <c r="V465" s="67"/>
      <c r="W465" s="67"/>
      <c r="X465" s="67"/>
      <c r="Y465" s="67"/>
      <c r="Z465" s="67"/>
      <c r="AA465" s="67"/>
    </row>
    <row r="466" spans="1:27" x14ac:dyDescent="0.2">
      <c r="A466" s="217"/>
      <c r="B466" s="141"/>
      <c r="C466" s="223"/>
      <c r="D466" s="143"/>
      <c r="E466" s="140"/>
      <c r="F466" s="144"/>
      <c r="G466" s="143"/>
      <c r="H466" s="73"/>
      <c r="I466" s="263"/>
      <c r="J466" s="73"/>
      <c r="K466" s="29"/>
      <c r="L466" s="29"/>
      <c r="M466" s="29"/>
      <c r="N466" s="30"/>
      <c r="O466" s="31">
        <f t="shared" si="545"/>
        <v>0</v>
      </c>
      <c r="P466" s="232"/>
      <c r="Q466" s="232"/>
      <c r="R466" s="232"/>
      <c r="S466" s="73"/>
      <c r="T466" s="82"/>
      <c r="U466" s="67"/>
      <c r="V466" s="67"/>
      <c r="W466" s="67"/>
      <c r="X466" s="67"/>
      <c r="Y466" s="67"/>
      <c r="Z466" s="67"/>
      <c r="AA466" s="67"/>
    </row>
    <row r="467" spans="1:27" x14ac:dyDescent="0.2">
      <c r="A467" s="246"/>
      <c r="B467" s="249"/>
      <c r="C467" s="250" t="s">
        <v>148</v>
      </c>
      <c r="D467" s="253"/>
      <c r="E467" s="254"/>
      <c r="F467" s="255">
        <f>H467+J467+R467</f>
        <v>0</v>
      </c>
      <c r="G467" s="253"/>
      <c r="H467" s="242">
        <f>G467*$P$7/1000</f>
        <v>0</v>
      </c>
      <c r="I467" s="256"/>
      <c r="J467" s="242">
        <f>I467*$P$8/1000</f>
        <v>0</v>
      </c>
      <c r="K467" s="57"/>
      <c r="L467" s="57"/>
      <c r="M467" s="57"/>
      <c r="N467" s="58"/>
      <c r="O467" s="59">
        <f t="shared" si="545"/>
        <v>0</v>
      </c>
      <c r="P467" s="243">
        <f>E467*F467</f>
        <v>0</v>
      </c>
      <c r="Q467" s="243">
        <f>SUM(O467:O470)</f>
        <v>0</v>
      </c>
      <c r="R467" s="243">
        <f>Q467*1.02*1.05*$R$15</f>
        <v>0</v>
      </c>
      <c r="S467" s="242"/>
      <c r="T467" s="70">
        <f>T463+T455</f>
        <v>95138.280000000013</v>
      </c>
      <c r="U467" s="68"/>
      <c r="V467" s="68"/>
      <c r="W467" s="68"/>
      <c r="X467" s="68"/>
      <c r="Y467" s="68"/>
      <c r="Z467" s="68"/>
      <c r="AA467" s="68"/>
    </row>
    <row r="468" spans="1:27" x14ac:dyDescent="0.2">
      <c r="A468" s="247"/>
      <c r="B468" s="249"/>
      <c r="C468" s="251"/>
      <c r="D468" s="253"/>
      <c r="E468" s="254"/>
      <c r="F468" s="255"/>
      <c r="G468" s="253"/>
      <c r="H468" s="242"/>
      <c r="I468" s="256"/>
      <c r="J468" s="242"/>
      <c r="K468" s="57"/>
      <c r="L468" s="57"/>
      <c r="M468" s="57"/>
      <c r="N468" s="58"/>
      <c r="O468" s="59">
        <f t="shared" si="545"/>
        <v>0</v>
      </c>
      <c r="P468" s="244"/>
      <c r="Q468" s="244"/>
      <c r="R468" s="244"/>
      <c r="S468" s="242"/>
      <c r="T468" s="70"/>
      <c r="U468" s="68"/>
      <c r="V468" s="68"/>
      <c r="W468" s="68"/>
      <c r="X468" s="68"/>
      <c r="Y468" s="68"/>
      <c r="Z468" s="68"/>
      <c r="AA468" s="68"/>
    </row>
    <row r="469" spans="1:27" x14ac:dyDescent="0.2">
      <c r="A469" s="247"/>
      <c r="B469" s="249"/>
      <c r="C469" s="251"/>
      <c r="D469" s="253"/>
      <c r="E469" s="254"/>
      <c r="F469" s="255"/>
      <c r="G469" s="253"/>
      <c r="H469" s="242"/>
      <c r="I469" s="256"/>
      <c r="J469" s="242"/>
      <c r="K469" s="57"/>
      <c r="L469" s="57"/>
      <c r="M469" s="60"/>
      <c r="N469" s="61"/>
      <c r="O469" s="59">
        <f t="shared" si="545"/>
        <v>0</v>
      </c>
      <c r="P469" s="244"/>
      <c r="Q469" s="244"/>
      <c r="R469" s="244"/>
      <c r="S469" s="242"/>
      <c r="T469" s="70"/>
      <c r="U469" s="68"/>
      <c r="V469" s="68"/>
      <c r="W469" s="68"/>
      <c r="X469" s="68"/>
      <c r="Y469" s="68"/>
      <c r="Z469" s="68"/>
      <c r="AA469" s="68"/>
    </row>
    <row r="470" spans="1:27" x14ac:dyDescent="0.2">
      <c r="A470" s="248"/>
      <c r="B470" s="249"/>
      <c r="C470" s="252"/>
      <c r="D470" s="253"/>
      <c r="E470" s="254"/>
      <c r="F470" s="255"/>
      <c r="G470" s="253"/>
      <c r="H470" s="242"/>
      <c r="I470" s="256"/>
      <c r="J470" s="242"/>
      <c r="K470" s="57"/>
      <c r="L470" s="57"/>
      <c r="M470" s="57"/>
      <c r="N470" s="58"/>
      <c r="O470" s="59">
        <f t="shared" si="545"/>
        <v>0</v>
      </c>
      <c r="P470" s="245"/>
      <c r="Q470" s="245"/>
      <c r="R470" s="245"/>
      <c r="S470" s="242"/>
      <c r="T470" s="70"/>
      <c r="U470" s="68"/>
      <c r="V470" s="68"/>
      <c r="W470" s="68"/>
      <c r="X470" s="68"/>
      <c r="Y470" s="68"/>
      <c r="Z470" s="68"/>
      <c r="AA470" s="68"/>
    </row>
    <row r="472" spans="1:27" x14ac:dyDescent="0.2">
      <c r="A472" s="269" t="s">
        <v>149</v>
      </c>
      <c r="B472" s="270"/>
      <c r="C472" s="270"/>
      <c r="D472" s="270"/>
      <c r="E472" s="270"/>
      <c r="F472" s="270"/>
      <c r="G472" s="270"/>
      <c r="H472" s="270"/>
      <c r="I472" s="270"/>
      <c r="J472" s="270"/>
      <c r="K472" s="270"/>
      <c r="L472" s="270"/>
      <c r="M472" s="270"/>
      <c r="N472" s="270"/>
      <c r="O472" s="270"/>
      <c r="P472" s="270"/>
      <c r="Q472" s="270"/>
      <c r="R472" s="270"/>
      <c r="S472" s="270"/>
      <c r="T472" s="270"/>
    </row>
  </sheetData>
  <mergeCells count="2509">
    <mergeCell ref="B443:B446"/>
    <mergeCell ref="C443:C446"/>
    <mergeCell ref="D443:D446"/>
    <mergeCell ref="E443:E446"/>
    <mergeCell ref="F443:F446"/>
    <mergeCell ref="G443:G446"/>
    <mergeCell ref="H443:H446"/>
    <mergeCell ref="I443:I446"/>
    <mergeCell ref="H439:H442"/>
    <mergeCell ref="I439:I442"/>
    <mergeCell ref="J439:J442"/>
    <mergeCell ref="P439:P442"/>
    <mergeCell ref="Q439:Q442"/>
    <mergeCell ref="R439:R442"/>
    <mergeCell ref="R467:R470"/>
    <mergeCell ref="S467:S470"/>
    <mergeCell ref="T467:T470"/>
    <mergeCell ref="G463:G466"/>
    <mergeCell ref="H463:H466"/>
    <mergeCell ref="I463:I466"/>
    <mergeCell ref="I459:I462"/>
    <mergeCell ref="J459:J462"/>
    <mergeCell ref="P459:P462"/>
    <mergeCell ref="Q459:Q462"/>
    <mergeCell ref="R459:R462"/>
    <mergeCell ref="S459:S462"/>
    <mergeCell ref="S455:S458"/>
    <mergeCell ref="T455:T458"/>
    <mergeCell ref="C451:C454"/>
    <mergeCell ref="D451:D454"/>
    <mergeCell ref="E451:E454"/>
    <mergeCell ref="F451:F454"/>
    <mergeCell ref="A472:T472"/>
    <mergeCell ref="B439:B442"/>
    <mergeCell ref="C439:C442"/>
    <mergeCell ref="D439:D442"/>
    <mergeCell ref="E439:E442"/>
    <mergeCell ref="F439:F442"/>
    <mergeCell ref="G439:G442"/>
    <mergeCell ref="G467:G470"/>
    <mergeCell ref="H467:H470"/>
    <mergeCell ref="I467:I470"/>
    <mergeCell ref="J467:J470"/>
    <mergeCell ref="P467:P470"/>
    <mergeCell ref="Q467:Q470"/>
    <mergeCell ref="A467:A470"/>
    <mergeCell ref="B467:B470"/>
    <mergeCell ref="C467:C470"/>
    <mergeCell ref="D467:D470"/>
    <mergeCell ref="E467:E470"/>
    <mergeCell ref="F467:F470"/>
    <mergeCell ref="J463:J466"/>
    <mergeCell ref="P463:P466"/>
    <mergeCell ref="Q463:Q466"/>
    <mergeCell ref="R463:R466"/>
    <mergeCell ref="S463:S466"/>
    <mergeCell ref="T463:T466"/>
    <mergeCell ref="T459:T462"/>
    <mergeCell ref="A463:A466"/>
    <mergeCell ref="B463:B466"/>
    <mergeCell ref="C463:C466"/>
    <mergeCell ref="D463:D466"/>
    <mergeCell ref="E463:E466"/>
    <mergeCell ref="F463:F466"/>
    <mergeCell ref="A459:A462"/>
    <mergeCell ref="B459:B462"/>
    <mergeCell ref="C459:C462"/>
    <mergeCell ref="D459:D462"/>
    <mergeCell ref="E459:E462"/>
    <mergeCell ref="F459:F462"/>
    <mergeCell ref="G459:G462"/>
    <mergeCell ref="H459:H462"/>
    <mergeCell ref="H455:H458"/>
    <mergeCell ref="I455:I458"/>
    <mergeCell ref="J455:J458"/>
    <mergeCell ref="P455:P458"/>
    <mergeCell ref="Q455:Q458"/>
    <mergeCell ref="R455:R458"/>
    <mergeCell ref="R451:R454"/>
    <mergeCell ref="S451:S454"/>
    <mergeCell ref="T451:T454"/>
    <mergeCell ref="A455:A458"/>
    <mergeCell ref="B455:B458"/>
    <mergeCell ref="C455:C458"/>
    <mergeCell ref="D455:D458"/>
    <mergeCell ref="E455:E458"/>
    <mergeCell ref="F455:F458"/>
    <mergeCell ref="G455:G458"/>
    <mergeCell ref="G451:G454"/>
    <mergeCell ref="H451:H454"/>
    <mergeCell ref="I451:I454"/>
    <mergeCell ref="J451:J454"/>
    <mergeCell ref="P451:P454"/>
    <mergeCell ref="Q451:Q454"/>
    <mergeCell ref="A451:A454"/>
    <mergeCell ref="B451:B454"/>
    <mergeCell ref="J447:J450"/>
    <mergeCell ref="P447:P450"/>
    <mergeCell ref="Q447:Q450"/>
    <mergeCell ref="R447:R450"/>
    <mergeCell ref="S447:S450"/>
    <mergeCell ref="T447:T450"/>
    <mergeCell ref="T435:T438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I435:I438"/>
    <mergeCell ref="J435:J438"/>
    <mergeCell ref="P435:P438"/>
    <mergeCell ref="Q435:Q438"/>
    <mergeCell ref="R435:R438"/>
    <mergeCell ref="S435:S438"/>
    <mergeCell ref="A439:A442"/>
    <mergeCell ref="A443:A446"/>
    <mergeCell ref="J443:J446"/>
    <mergeCell ref="P443:P446"/>
    <mergeCell ref="Q443:Q446"/>
    <mergeCell ref="R443:R446"/>
    <mergeCell ref="S443:S446"/>
    <mergeCell ref="T443:T446"/>
    <mergeCell ref="S439:S442"/>
    <mergeCell ref="T439:T442"/>
    <mergeCell ref="S431:S434"/>
    <mergeCell ref="T431:T434"/>
    <mergeCell ref="A435:A438"/>
    <mergeCell ref="B435:B438"/>
    <mergeCell ref="C435:C438"/>
    <mergeCell ref="D435:D438"/>
    <mergeCell ref="E435:E438"/>
    <mergeCell ref="F435:F438"/>
    <mergeCell ref="G435:G438"/>
    <mergeCell ref="H435:H438"/>
    <mergeCell ref="H431:H434"/>
    <mergeCell ref="I431:I434"/>
    <mergeCell ref="J431:J434"/>
    <mergeCell ref="P431:P434"/>
    <mergeCell ref="Q431:Q434"/>
    <mergeCell ref="R431:R434"/>
    <mergeCell ref="R427:R430"/>
    <mergeCell ref="S427:S430"/>
    <mergeCell ref="T427:T430"/>
    <mergeCell ref="A431:A434"/>
    <mergeCell ref="B431:B434"/>
    <mergeCell ref="C431:C434"/>
    <mergeCell ref="D431:D434"/>
    <mergeCell ref="E431:E434"/>
    <mergeCell ref="F431:F434"/>
    <mergeCell ref="G431:G434"/>
    <mergeCell ref="G427:G430"/>
    <mergeCell ref="H427:H430"/>
    <mergeCell ref="I427:I430"/>
    <mergeCell ref="J427:J430"/>
    <mergeCell ref="P427:P430"/>
    <mergeCell ref="Q427:Q430"/>
    <mergeCell ref="A427:A430"/>
    <mergeCell ref="B427:B430"/>
    <mergeCell ref="C427:C430"/>
    <mergeCell ref="D427:D430"/>
    <mergeCell ref="E427:E430"/>
    <mergeCell ref="F427:F430"/>
    <mergeCell ref="J423:J426"/>
    <mergeCell ref="P423:P426"/>
    <mergeCell ref="Q423:Q426"/>
    <mergeCell ref="R423:R426"/>
    <mergeCell ref="S423:S426"/>
    <mergeCell ref="T423:T426"/>
    <mergeCell ref="T419:T422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I419:I422"/>
    <mergeCell ref="J419:J422"/>
    <mergeCell ref="P419:P422"/>
    <mergeCell ref="Q419:Q422"/>
    <mergeCell ref="R419:R422"/>
    <mergeCell ref="S419:S422"/>
    <mergeCell ref="S415:S418"/>
    <mergeCell ref="T415:T418"/>
    <mergeCell ref="A419:A422"/>
    <mergeCell ref="B419:B422"/>
    <mergeCell ref="C419:C422"/>
    <mergeCell ref="D419:D422"/>
    <mergeCell ref="E419:E422"/>
    <mergeCell ref="F419:F422"/>
    <mergeCell ref="G419:G422"/>
    <mergeCell ref="H419:H422"/>
    <mergeCell ref="H415:H418"/>
    <mergeCell ref="I415:I418"/>
    <mergeCell ref="J415:J418"/>
    <mergeCell ref="P415:P418"/>
    <mergeCell ref="Q415:Q418"/>
    <mergeCell ref="R415:R418"/>
    <mergeCell ref="R403:R406"/>
    <mergeCell ref="S403:S406"/>
    <mergeCell ref="T403:T406"/>
    <mergeCell ref="A415:A418"/>
    <mergeCell ref="B415:B418"/>
    <mergeCell ref="C415:C418"/>
    <mergeCell ref="D415:D418"/>
    <mergeCell ref="E415:E418"/>
    <mergeCell ref="F415:F418"/>
    <mergeCell ref="G415:G418"/>
    <mergeCell ref="G403:G406"/>
    <mergeCell ref="H403:H406"/>
    <mergeCell ref="I403:I406"/>
    <mergeCell ref="J403:J406"/>
    <mergeCell ref="P403:P406"/>
    <mergeCell ref="Q403:Q406"/>
    <mergeCell ref="A403:A406"/>
    <mergeCell ref="B403:B406"/>
    <mergeCell ref="C403:C406"/>
    <mergeCell ref="D403:D406"/>
    <mergeCell ref="E403:E406"/>
    <mergeCell ref="F403:F406"/>
    <mergeCell ref="J399:J402"/>
    <mergeCell ref="P399:P402"/>
    <mergeCell ref="Q399:Q402"/>
    <mergeCell ref="R399:R402"/>
    <mergeCell ref="S399:S402"/>
    <mergeCell ref="T399:T402"/>
    <mergeCell ref="T379:T382"/>
    <mergeCell ref="A399:A402"/>
    <mergeCell ref="B399:B402"/>
    <mergeCell ref="C399:C402"/>
    <mergeCell ref="D399:D402"/>
    <mergeCell ref="E399:E402"/>
    <mergeCell ref="F399:F402"/>
    <mergeCell ref="G399:G402"/>
    <mergeCell ref="H399:H402"/>
    <mergeCell ref="I399:I402"/>
    <mergeCell ref="I379:I382"/>
    <mergeCell ref="J379:J382"/>
    <mergeCell ref="P379:P382"/>
    <mergeCell ref="Q379:Q382"/>
    <mergeCell ref="R379:R382"/>
    <mergeCell ref="S379:S382"/>
    <mergeCell ref="I395:I398"/>
    <mergeCell ref="G391:G394"/>
    <mergeCell ref="H391:H394"/>
    <mergeCell ref="I391:I394"/>
    <mergeCell ref="S375:S378"/>
    <mergeCell ref="T375:T378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H375:H378"/>
    <mergeCell ref="I375:I378"/>
    <mergeCell ref="J375:J378"/>
    <mergeCell ref="P375:P378"/>
    <mergeCell ref="Q375:Q378"/>
    <mergeCell ref="R375:R378"/>
    <mergeCell ref="R355:R358"/>
    <mergeCell ref="S355:S358"/>
    <mergeCell ref="T355:T358"/>
    <mergeCell ref="A375:A378"/>
    <mergeCell ref="B375:B378"/>
    <mergeCell ref="C375:C378"/>
    <mergeCell ref="D375:D378"/>
    <mergeCell ref="E375:E378"/>
    <mergeCell ref="F375:F378"/>
    <mergeCell ref="G375:G378"/>
    <mergeCell ref="G355:G358"/>
    <mergeCell ref="H355:H358"/>
    <mergeCell ref="I355:I358"/>
    <mergeCell ref="J355:J358"/>
    <mergeCell ref="P355:P358"/>
    <mergeCell ref="Q355:Q358"/>
    <mergeCell ref="A355:A358"/>
    <mergeCell ref="B355:B358"/>
    <mergeCell ref="C355:C358"/>
    <mergeCell ref="D355:D358"/>
    <mergeCell ref="E355:E358"/>
    <mergeCell ref="F355:F358"/>
    <mergeCell ref="H351:H354"/>
    <mergeCell ref="I351:I354"/>
    <mergeCell ref="J351:J354"/>
    <mergeCell ref="P351:P354"/>
    <mergeCell ref="Q351:Q354"/>
    <mergeCell ref="R351:R354"/>
    <mergeCell ref="R270:R273"/>
    <mergeCell ref="S270:S273"/>
    <mergeCell ref="T270:T273"/>
    <mergeCell ref="A351:A354"/>
    <mergeCell ref="B351:B354"/>
    <mergeCell ref="C351:C354"/>
    <mergeCell ref="D351:D354"/>
    <mergeCell ref="E351:E354"/>
    <mergeCell ref="F351:F354"/>
    <mergeCell ref="G351:G354"/>
    <mergeCell ref="G270:G273"/>
    <mergeCell ref="H270:H273"/>
    <mergeCell ref="I270:I273"/>
    <mergeCell ref="J270:J273"/>
    <mergeCell ref="P270:P273"/>
    <mergeCell ref="Q270:Q273"/>
    <mergeCell ref="A270:A273"/>
    <mergeCell ref="B270:B273"/>
    <mergeCell ref="C270:C273"/>
    <mergeCell ref="D270:D273"/>
    <mergeCell ref="S266:S269"/>
    <mergeCell ref="T266:T269"/>
    <mergeCell ref="T182:T18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I182:I185"/>
    <mergeCell ref="J182:J185"/>
    <mergeCell ref="P182:P185"/>
    <mergeCell ref="Q182:Q185"/>
    <mergeCell ref="R182:R185"/>
    <mergeCell ref="S182:S185"/>
    <mergeCell ref="S226:S229"/>
    <mergeCell ref="T226:T229"/>
    <mergeCell ref="S230:S233"/>
    <mergeCell ref="T230:T233"/>
    <mergeCell ref="S210:S213"/>
    <mergeCell ref="T210:T213"/>
    <mergeCell ref="S214:S217"/>
    <mergeCell ref="T214:T217"/>
    <mergeCell ref="G182:G185"/>
    <mergeCell ref="H182:H185"/>
    <mergeCell ref="S218:S221"/>
    <mergeCell ref="T218:T221"/>
    <mergeCell ref="S198:S201"/>
    <mergeCell ref="T198:T201"/>
    <mergeCell ref="H178:H181"/>
    <mergeCell ref="I178:I181"/>
    <mergeCell ref="J178:J181"/>
    <mergeCell ref="P178:P181"/>
    <mergeCell ref="Q178:Q181"/>
    <mergeCell ref="R178:R181"/>
    <mergeCell ref="R158:R161"/>
    <mergeCell ref="S158:S161"/>
    <mergeCell ref="T158:T161"/>
    <mergeCell ref="A178:A181"/>
    <mergeCell ref="B178:B181"/>
    <mergeCell ref="C178:C181"/>
    <mergeCell ref="D178:D181"/>
    <mergeCell ref="E178:E181"/>
    <mergeCell ref="F178:F181"/>
    <mergeCell ref="G178:G181"/>
    <mergeCell ref="G158:G161"/>
    <mergeCell ref="H158:H161"/>
    <mergeCell ref="I158:I161"/>
    <mergeCell ref="J158:J161"/>
    <mergeCell ref="P158:P161"/>
    <mergeCell ref="Q158:Q161"/>
    <mergeCell ref="S162:S165"/>
    <mergeCell ref="T162:T165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R114:R117"/>
    <mergeCell ref="G118:G121"/>
    <mergeCell ref="H118:H121"/>
    <mergeCell ref="I118:I121"/>
    <mergeCell ref="H154:H157"/>
    <mergeCell ref="I154:I157"/>
    <mergeCell ref="J154:J157"/>
    <mergeCell ref="P154:P157"/>
    <mergeCell ref="Q154:Q157"/>
    <mergeCell ref="R154:R157"/>
    <mergeCell ref="R126:R129"/>
    <mergeCell ref="S126:S129"/>
    <mergeCell ref="T126:T129"/>
    <mergeCell ref="A154:A157"/>
    <mergeCell ref="B154:B157"/>
    <mergeCell ref="C154:C157"/>
    <mergeCell ref="D154:D157"/>
    <mergeCell ref="E154:E157"/>
    <mergeCell ref="F154:F157"/>
    <mergeCell ref="G154:G157"/>
    <mergeCell ref="G126:G129"/>
    <mergeCell ref="H126:H129"/>
    <mergeCell ref="I126:I129"/>
    <mergeCell ref="J126:J129"/>
    <mergeCell ref="P126:P129"/>
    <mergeCell ref="Q126:Q129"/>
    <mergeCell ref="A126:A129"/>
    <mergeCell ref="B126:B129"/>
    <mergeCell ref="C126:C129"/>
    <mergeCell ref="D126:D129"/>
    <mergeCell ref="E126:E129"/>
    <mergeCell ref="F126:F129"/>
    <mergeCell ref="A122:A125"/>
    <mergeCell ref="B122:B125"/>
    <mergeCell ref="C122:C125"/>
    <mergeCell ref="D122:D125"/>
    <mergeCell ref="E122:E125"/>
    <mergeCell ref="F122:F125"/>
    <mergeCell ref="G122:G125"/>
    <mergeCell ref="G106:G109"/>
    <mergeCell ref="H106:H109"/>
    <mergeCell ref="I106:I109"/>
    <mergeCell ref="J106:J109"/>
    <mergeCell ref="P106:P109"/>
    <mergeCell ref="Q106:Q109"/>
    <mergeCell ref="A106:A109"/>
    <mergeCell ref="B106:B109"/>
    <mergeCell ref="C106:C109"/>
    <mergeCell ref="D106:D109"/>
    <mergeCell ref="E106:E109"/>
    <mergeCell ref="F106:F109"/>
    <mergeCell ref="G82:G85"/>
    <mergeCell ref="H82:H85"/>
    <mergeCell ref="I82:I85"/>
    <mergeCell ref="J82:J85"/>
    <mergeCell ref="P82:P85"/>
    <mergeCell ref="Q82:Q85"/>
    <mergeCell ref="A82:A85"/>
    <mergeCell ref="B82:B85"/>
    <mergeCell ref="C82:C85"/>
    <mergeCell ref="D82:D85"/>
    <mergeCell ref="E82:E85"/>
    <mergeCell ref="F82:F85"/>
    <mergeCell ref="T90:T93"/>
    <mergeCell ref="S94:S97"/>
    <mergeCell ref="T94:T97"/>
    <mergeCell ref="S98:S101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H78:H81"/>
    <mergeCell ref="S395:S398"/>
    <mergeCell ref="T395:T398"/>
    <mergeCell ref="S246:S249"/>
    <mergeCell ref="T246:T249"/>
    <mergeCell ref="S250:S253"/>
    <mergeCell ref="T250:T253"/>
    <mergeCell ref="S254:S257"/>
    <mergeCell ref="T254:T257"/>
    <mergeCell ref="S234:S237"/>
    <mergeCell ref="T234:T237"/>
    <mergeCell ref="S238:S241"/>
    <mergeCell ref="T238:T241"/>
    <mergeCell ref="S242:S245"/>
    <mergeCell ref="T242:T245"/>
    <mergeCell ref="S222:S225"/>
    <mergeCell ref="T222:T225"/>
    <mergeCell ref="H102:H105"/>
    <mergeCell ref="I102:I105"/>
    <mergeCell ref="J102:J105"/>
    <mergeCell ref="P102:P105"/>
    <mergeCell ref="Q102:Q105"/>
    <mergeCell ref="R102:R105"/>
    <mergeCell ref="R82:R85"/>
    <mergeCell ref="H122:H125"/>
    <mergeCell ref="I122:I125"/>
    <mergeCell ref="J122:J125"/>
    <mergeCell ref="P122:P125"/>
    <mergeCell ref="Q122:Q125"/>
    <mergeCell ref="R122:R125"/>
    <mergeCell ref="R106:R109"/>
    <mergeCell ref="S106:S109"/>
    <mergeCell ref="S407:S410"/>
    <mergeCell ref="T407:T410"/>
    <mergeCell ref="S411:S414"/>
    <mergeCell ref="T411:T414"/>
    <mergeCell ref="S383:S386"/>
    <mergeCell ref="T383:T386"/>
    <mergeCell ref="S387:S390"/>
    <mergeCell ref="T387:T390"/>
    <mergeCell ref="S391:S394"/>
    <mergeCell ref="T391:T394"/>
    <mergeCell ref="S363:S366"/>
    <mergeCell ref="T363:T366"/>
    <mergeCell ref="S367:S370"/>
    <mergeCell ref="T367:T370"/>
    <mergeCell ref="S371:S374"/>
    <mergeCell ref="T371:T374"/>
    <mergeCell ref="S258:S261"/>
    <mergeCell ref="T258:T261"/>
    <mergeCell ref="S262:S265"/>
    <mergeCell ref="T262:T265"/>
    <mergeCell ref="S274:S277"/>
    <mergeCell ref="S359:S362"/>
    <mergeCell ref="T359:T362"/>
    <mergeCell ref="S351:S354"/>
    <mergeCell ref="T351:T354"/>
    <mergeCell ref="S339:S342"/>
    <mergeCell ref="T339:T342"/>
    <mergeCell ref="S323:S326"/>
    <mergeCell ref="T323:T326"/>
    <mergeCell ref="S307:S310"/>
    <mergeCell ref="T307:T310"/>
    <mergeCell ref="S290:S293"/>
    <mergeCell ref="S202:S205"/>
    <mergeCell ref="T202:T205"/>
    <mergeCell ref="S206:S209"/>
    <mergeCell ref="T206:T209"/>
    <mergeCell ref="S186:S189"/>
    <mergeCell ref="T186:T189"/>
    <mergeCell ref="S190:S193"/>
    <mergeCell ref="T190:T193"/>
    <mergeCell ref="S194:S197"/>
    <mergeCell ref="T194:T197"/>
    <mergeCell ref="S166:S169"/>
    <mergeCell ref="T166:T169"/>
    <mergeCell ref="S170:S173"/>
    <mergeCell ref="T170:T173"/>
    <mergeCell ref="S174:S177"/>
    <mergeCell ref="T174:T177"/>
    <mergeCell ref="S178:S181"/>
    <mergeCell ref="T178:T181"/>
    <mergeCell ref="S154:S157"/>
    <mergeCell ref="T154:T157"/>
    <mergeCell ref="S134:S137"/>
    <mergeCell ref="T134:T137"/>
    <mergeCell ref="S138:S141"/>
    <mergeCell ref="T138:T141"/>
    <mergeCell ref="S142:S145"/>
    <mergeCell ref="T142:T145"/>
    <mergeCell ref="S114:S117"/>
    <mergeCell ref="T114:T117"/>
    <mergeCell ref="S118:S121"/>
    <mergeCell ref="T118:T121"/>
    <mergeCell ref="S130:S133"/>
    <mergeCell ref="T130:T133"/>
    <mergeCell ref="S122:S125"/>
    <mergeCell ref="T122:T125"/>
    <mergeCell ref="T98:T101"/>
    <mergeCell ref="S110:S113"/>
    <mergeCell ref="T110:T113"/>
    <mergeCell ref="S102:S105"/>
    <mergeCell ref="T102:T105"/>
    <mergeCell ref="T106:T109"/>
    <mergeCell ref="S146:S149"/>
    <mergeCell ref="T146:T149"/>
    <mergeCell ref="S150:S153"/>
    <mergeCell ref="T150:T153"/>
    <mergeCell ref="T66:T69"/>
    <mergeCell ref="S70:S73"/>
    <mergeCell ref="T70:T73"/>
    <mergeCell ref="S74:S77"/>
    <mergeCell ref="T74:T77"/>
    <mergeCell ref="S86:S89"/>
    <mergeCell ref="T86:T89"/>
    <mergeCell ref="T78:T81"/>
    <mergeCell ref="T50:T53"/>
    <mergeCell ref="S54:S57"/>
    <mergeCell ref="T54:T57"/>
    <mergeCell ref="S58:S61"/>
    <mergeCell ref="T58:T61"/>
    <mergeCell ref="S62:S65"/>
    <mergeCell ref="T62:T65"/>
    <mergeCell ref="S78:S81"/>
    <mergeCell ref="S82:S85"/>
    <mergeCell ref="T82:T85"/>
    <mergeCell ref="T34:T37"/>
    <mergeCell ref="S38:S41"/>
    <mergeCell ref="T38:T41"/>
    <mergeCell ref="S42:S45"/>
    <mergeCell ref="T42:T45"/>
    <mergeCell ref="S46:S49"/>
    <mergeCell ref="T46:T49"/>
    <mergeCell ref="T13:T15"/>
    <mergeCell ref="S18:S21"/>
    <mergeCell ref="T18:T21"/>
    <mergeCell ref="S22:S25"/>
    <mergeCell ref="T22:T25"/>
    <mergeCell ref="S26:S29"/>
    <mergeCell ref="T26:T29"/>
    <mergeCell ref="S30:S33"/>
    <mergeCell ref="T30:T33"/>
    <mergeCell ref="J411:J414"/>
    <mergeCell ref="P411:P414"/>
    <mergeCell ref="Q411:Q414"/>
    <mergeCell ref="R411:R414"/>
    <mergeCell ref="S13:S15"/>
    <mergeCell ref="S34:S37"/>
    <mergeCell ref="S50:S53"/>
    <mergeCell ref="S66:S69"/>
    <mergeCell ref="S90:S93"/>
    <mergeCell ref="R407:R410"/>
    <mergeCell ref="R395:R398"/>
    <mergeCell ref="R391:R394"/>
    <mergeCell ref="J391:J394"/>
    <mergeCell ref="P391:P394"/>
    <mergeCell ref="Q391:Q394"/>
    <mergeCell ref="J387:J390"/>
    <mergeCell ref="A411:A414"/>
    <mergeCell ref="B411:B414"/>
    <mergeCell ref="C411:C414"/>
    <mergeCell ref="D411:D414"/>
    <mergeCell ref="E411:E414"/>
    <mergeCell ref="F411:F414"/>
    <mergeCell ref="G411:G414"/>
    <mergeCell ref="H411:H414"/>
    <mergeCell ref="I411:I414"/>
    <mergeCell ref="G407:G410"/>
    <mergeCell ref="H407:H410"/>
    <mergeCell ref="I407:I410"/>
    <mergeCell ref="J407:J410"/>
    <mergeCell ref="P407:P410"/>
    <mergeCell ref="Q407:Q410"/>
    <mergeCell ref="J395:J398"/>
    <mergeCell ref="P395:P398"/>
    <mergeCell ref="Q395:Q398"/>
    <mergeCell ref="A407:A410"/>
    <mergeCell ref="B407:B410"/>
    <mergeCell ref="C407:C410"/>
    <mergeCell ref="D407:D410"/>
    <mergeCell ref="E407:E410"/>
    <mergeCell ref="F407:F410"/>
    <mergeCell ref="A395:A398"/>
    <mergeCell ref="B395:B398"/>
    <mergeCell ref="C395:C398"/>
    <mergeCell ref="D395:D398"/>
    <mergeCell ref="E395:E398"/>
    <mergeCell ref="F395:F398"/>
    <mergeCell ref="G395:G398"/>
    <mergeCell ref="H395:H398"/>
    <mergeCell ref="P387:P390"/>
    <mergeCell ref="Q387:Q390"/>
    <mergeCell ref="R387:R390"/>
    <mergeCell ref="A391:A394"/>
    <mergeCell ref="B391:B394"/>
    <mergeCell ref="C391:C394"/>
    <mergeCell ref="D391:D394"/>
    <mergeCell ref="E391:E394"/>
    <mergeCell ref="F391:F394"/>
    <mergeCell ref="R383:R386"/>
    <mergeCell ref="A387:A390"/>
    <mergeCell ref="B387:B390"/>
    <mergeCell ref="C387:C390"/>
    <mergeCell ref="D387:D390"/>
    <mergeCell ref="E387:E390"/>
    <mergeCell ref="F387:F390"/>
    <mergeCell ref="G387:G390"/>
    <mergeCell ref="H387:H390"/>
    <mergeCell ref="I387:I390"/>
    <mergeCell ref="G383:G386"/>
    <mergeCell ref="H383:H386"/>
    <mergeCell ref="I383:I386"/>
    <mergeCell ref="J383:J386"/>
    <mergeCell ref="P383:P386"/>
    <mergeCell ref="Q383:Q386"/>
    <mergeCell ref="J371:J374"/>
    <mergeCell ref="P371:P374"/>
    <mergeCell ref="Q371:Q374"/>
    <mergeCell ref="R371:R374"/>
    <mergeCell ref="A383:A386"/>
    <mergeCell ref="B383:B386"/>
    <mergeCell ref="C383:C386"/>
    <mergeCell ref="D383:D386"/>
    <mergeCell ref="E383:E386"/>
    <mergeCell ref="F383:F386"/>
    <mergeCell ref="R367:R370"/>
    <mergeCell ref="A371:A374"/>
    <mergeCell ref="B371:B374"/>
    <mergeCell ref="C371:C374"/>
    <mergeCell ref="D371:D374"/>
    <mergeCell ref="E371:E374"/>
    <mergeCell ref="F371:F374"/>
    <mergeCell ref="G371:G374"/>
    <mergeCell ref="H371:H374"/>
    <mergeCell ref="I371:I374"/>
    <mergeCell ref="G367:G370"/>
    <mergeCell ref="H367:H370"/>
    <mergeCell ref="I367:I370"/>
    <mergeCell ref="J367:J370"/>
    <mergeCell ref="P367:P370"/>
    <mergeCell ref="Q367:Q370"/>
    <mergeCell ref="J363:J366"/>
    <mergeCell ref="P363:P366"/>
    <mergeCell ref="Q363:Q366"/>
    <mergeCell ref="R363:R366"/>
    <mergeCell ref="A367:A370"/>
    <mergeCell ref="B367:B370"/>
    <mergeCell ref="C367:C370"/>
    <mergeCell ref="D367:D370"/>
    <mergeCell ref="E367:E370"/>
    <mergeCell ref="F367:F370"/>
    <mergeCell ref="R359:R362"/>
    <mergeCell ref="A363:A366"/>
    <mergeCell ref="B363:B366"/>
    <mergeCell ref="C363:C366"/>
    <mergeCell ref="D363:D366"/>
    <mergeCell ref="E363:E366"/>
    <mergeCell ref="F363:F366"/>
    <mergeCell ref="G363:G366"/>
    <mergeCell ref="H363:H366"/>
    <mergeCell ref="I363:I366"/>
    <mergeCell ref="G359:G362"/>
    <mergeCell ref="H359:H362"/>
    <mergeCell ref="I359:I362"/>
    <mergeCell ref="J359:J362"/>
    <mergeCell ref="P359:P362"/>
    <mergeCell ref="Q359:Q362"/>
    <mergeCell ref="A359:A362"/>
    <mergeCell ref="B359:B362"/>
    <mergeCell ref="C359:C362"/>
    <mergeCell ref="D359:D362"/>
    <mergeCell ref="E359:E362"/>
    <mergeCell ref="F359:F362"/>
    <mergeCell ref="J347:J350"/>
    <mergeCell ref="P347:P350"/>
    <mergeCell ref="Q347:Q350"/>
    <mergeCell ref="R347:R350"/>
    <mergeCell ref="S347:S350"/>
    <mergeCell ref="T347:T350"/>
    <mergeCell ref="T343:T346"/>
    <mergeCell ref="A347:A350"/>
    <mergeCell ref="B347:B350"/>
    <mergeCell ref="C347:C350"/>
    <mergeCell ref="D347:D350"/>
    <mergeCell ref="E347:E350"/>
    <mergeCell ref="F347:F350"/>
    <mergeCell ref="G347:G350"/>
    <mergeCell ref="H347:H350"/>
    <mergeCell ref="I347:I350"/>
    <mergeCell ref="I343:I346"/>
    <mergeCell ref="J343:J346"/>
    <mergeCell ref="P343:P346"/>
    <mergeCell ref="Q343:Q346"/>
    <mergeCell ref="R343:R346"/>
    <mergeCell ref="S343:S346"/>
    <mergeCell ref="A343:A346"/>
    <mergeCell ref="B343:B346"/>
    <mergeCell ref="C343:C346"/>
    <mergeCell ref="D343:D346"/>
    <mergeCell ref="E343:E346"/>
    <mergeCell ref="F343:F346"/>
    <mergeCell ref="G343:G346"/>
    <mergeCell ref="H343:H346"/>
    <mergeCell ref="H339:H342"/>
    <mergeCell ref="I339:I342"/>
    <mergeCell ref="J339:J342"/>
    <mergeCell ref="P339:P342"/>
    <mergeCell ref="Q339:Q342"/>
    <mergeCell ref="R339:R342"/>
    <mergeCell ref="R335:R338"/>
    <mergeCell ref="S335:S338"/>
    <mergeCell ref="T335:T338"/>
    <mergeCell ref="A339:A342"/>
    <mergeCell ref="B339:B342"/>
    <mergeCell ref="C339:C342"/>
    <mergeCell ref="D339:D342"/>
    <mergeCell ref="E339:E342"/>
    <mergeCell ref="F339:F342"/>
    <mergeCell ref="G339:G342"/>
    <mergeCell ref="G335:G338"/>
    <mergeCell ref="H335:H338"/>
    <mergeCell ref="I335:I338"/>
    <mergeCell ref="J335:J338"/>
    <mergeCell ref="P335:P338"/>
    <mergeCell ref="Q335:Q338"/>
    <mergeCell ref="A335:A338"/>
    <mergeCell ref="B335:B338"/>
    <mergeCell ref="C335:C338"/>
    <mergeCell ref="D335:D338"/>
    <mergeCell ref="E335:E338"/>
    <mergeCell ref="F335:F338"/>
    <mergeCell ref="J331:J334"/>
    <mergeCell ref="P331:P334"/>
    <mergeCell ref="Q331:Q334"/>
    <mergeCell ref="R331:R334"/>
    <mergeCell ref="S331:S334"/>
    <mergeCell ref="T331:T334"/>
    <mergeCell ref="T327:T330"/>
    <mergeCell ref="A331:A334"/>
    <mergeCell ref="B331:B334"/>
    <mergeCell ref="C331:C334"/>
    <mergeCell ref="D331:D334"/>
    <mergeCell ref="E331:E334"/>
    <mergeCell ref="F331:F334"/>
    <mergeCell ref="G331:G334"/>
    <mergeCell ref="H331:H334"/>
    <mergeCell ref="I331:I334"/>
    <mergeCell ref="I327:I330"/>
    <mergeCell ref="J327:J330"/>
    <mergeCell ref="P327:P330"/>
    <mergeCell ref="Q327:Q330"/>
    <mergeCell ref="R327:R330"/>
    <mergeCell ref="S327:S330"/>
    <mergeCell ref="A327:A330"/>
    <mergeCell ref="B327:B330"/>
    <mergeCell ref="C327:C330"/>
    <mergeCell ref="D327:D330"/>
    <mergeCell ref="E327:E330"/>
    <mergeCell ref="F327:F330"/>
    <mergeCell ref="G327:G330"/>
    <mergeCell ref="H327:H330"/>
    <mergeCell ref="H323:H326"/>
    <mergeCell ref="I323:I326"/>
    <mergeCell ref="J323:J326"/>
    <mergeCell ref="P323:P326"/>
    <mergeCell ref="Q323:Q326"/>
    <mergeCell ref="R323:R326"/>
    <mergeCell ref="R319:R322"/>
    <mergeCell ref="S319:S322"/>
    <mergeCell ref="T319:T322"/>
    <mergeCell ref="A323:A326"/>
    <mergeCell ref="B323:B326"/>
    <mergeCell ref="C323:C326"/>
    <mergeCell ref="D323:D326"/>
    <mergeCell ref="E323:E326"/>
    <mergeCell ref="F323:F326"/>
    <mergeCell ref="G323:G326"/>
    <mergeCell ref="G319:G322"/>
    <mergeCell ref="H319:H322"/>
    <mergeCell ref="I319:I322"/>
    <mergeCell ref="J319:J322"/>
    <mergeCell ref="P319:P322"/>
    <mergeCell ref="Q319:Q322"/>
    <mergeCell ref="A319:A322"/>
    <mergeCell ref="B319:B322"/>
    <mergeCell ref="C319:C322"/>
    <mergeCell ref="D319:D322"/>
    <mergeCell ref="E319:E322"/>
    <mergeCell ref="F319:F322"/>
    <mergeCell ref="J315:J318"/>
    <mergeCell ref="P315:P318"/>
    <mergeCell ref="Q315:Q318"/>
    <mergeCell ref="R315:R318"/>
    <mergeCell ref="S315:S318"/>
    <mergeCell ref="T315:T318"/>
    <mergeCell ref="T311:T314"/>
    <mergeCell ref="A315:A318"/>
    <mergeCell ref="B315:B318"/>
    <mergeCell ref="C315:C318"/>
    <mergeCell ref="D315:D318"/>
    <mergeCell ref="E315:E318"/>
    <mergeCell ref="F315:F318"/>
    <mergeCell ref="G315:G318"/>
    <mergeCell ref="H315:H318"/>
    <mergeCell ref="I315:I318"/>
    <mergeCell ref="I311:I314"/>
    <mergeCell ref="J311:J314"/>
    <mergeCell ref="P311:P314"/>
    <mergeCell ref="Q311:Q314"/>
    <mergeCell ref="R311:R314"/>
    <mergeCell ref="S311:S314"/>
    <mergeCell ref="A311:A314"/>
    <mergeCell ref="B311:B314"/>
    <mergeCell ref="C311:C314"/>
    <mergeCell ref="D311:D314"/>
    <mergeCell ref="E311:E314"/>
    <mergeCell ref="F311:F314"/>
    <mergeCell ref="G311:G314"/>
    <mergeCell ref="H311:H314"/>
    <mergeCell ref="H307:H310"/>
    <mergeCell ref="I307:I310"/>
    <mergeCell ref="J307:J310"/>
    <mergeCell ref="P307:P310"/>
    <mergeCell ref="Q307:Q310"/>
    <mergeCell ref="R307:R310"/>
    <mergeCell ref="R302:R306"/>
    <mergeCell ref="S302:S306"/>
    <mergeCell ref="T302:T306"/>
    <mergeCell ref="A307:A310"/>
    <mergeCell ref="B307:B310"/>
    <mergeCell ref="C307:C310"/>
    <mergeCell ref="D307:D310"/>
    <mergeCell ref="E307:E310"/>
    <mergeCell ref="F307:F310"/>
    <mergeCell ref="G307:G310"/>
    <mergeCell ref="G302:G306"/>
    <mergeCell ref="H302:H306"/>
    <mergeCell ref="I302:I306"/>
    <mergeCell ref="J302:J306"/>
    <mergeCell ref="P302:P306"/>
    <mergeCell ref="Q302:Q306"/>
    <mergeCell ref="A302:A306"/>
    <mergeCell ref="B302:B306"/>
    <mergeCell ref="C302:C306"/>
    <mergeCell ref="D302:D306"/>
    <mergeCell ref="E302:E306"/>
    <mergeCell ref="F302:F306"/>
    <mergeCell ref="J298:J301"/>
    <mergeCell ref="P298:P301"/>
    <mergeCell ref="Q298:Q301"/>
    <mergeCell ref="R298:R301"/>
    <mergeCell ref="S298:S301"/>
    <mergeCell ref="T298:T301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I298:I301"/>
    <mergeCell ref="I294:I297"/>
    <mergeCell ref="J294:J297"/>
    <mergeCell ref="P294:P297"/>
    <mergeCell ref="Q294:Q297"/>
    <mergeCell ref="R294:R297"/>
    <mergeCell ref="S294:S297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H290:H293"/>
    <mergeCell ref="I290:I293"/>
    <mergeCell ref="J290:J293"/>
    <mergeCell ref="P290:P293"/>
    <mergeCell ref="Q290:Q293"/>
    <mergeCell ref="R290:R293"/>
    <mergeCell ref="R286:R289"/>
    <mergeCell ref="S286:S289"/>
    <mergeCell ref="T286:T289"/>
    <mergeCell ref="A290:A293"/>
    <mergeCell ref="B290:B293"/>
    <mergeCell ref="C290:C293"/>
    <mergeCell ref="D290:D293"/>
    <mergeCell ref="E290:E293"/>
    <mergeCell ref="F290:F293"/>
    <mergeCell ref="G290:G293"/>
    <mergeCell ref="G286:G289"/>
    <mergeCell ref="H286:H289"/>
    <mergeCell ref="I286:I289"/>
    <mergeCell ref="J286:J289"/>
    <mergeCell ref="P286:P289"/>
    <mergeCell ref="Q286:Q289"/>
    <mergeCell ref="A286:A289"/>
    <mergeCell ref="B286:B289"/>
    <mergeCell ref="C286:C289"/>
    <mergeCell ref="D286:D289"/>
    <mergeCell ref="E286:E289"/>
    <mergeCell ref="F286:F289"/>
    <mergeCell ref="J282:J285"/>
    <mergeCell ref="P282:P285"/>
    <mergeCell ref="Q282:Q285"/>
    <mergeCell ref="R282:R285"/>
    <mergeCell ref="S282:S285"/>
    <mergeCell ref="T282:T285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I278:I281"/>
    <mergeCell ref="J278:J281"/>
    <mergeCell ref="P278:P281"/>
    <mergeCell ref="Q278:Q281"/>
    <mergeCell ref="R278:R281"/>
    <mergeCell ref="S278:S281"/>
    <mergeCell ref="R274:R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G274:G277"/>
    <mergeCell ref="H274:H277"/>
    <mergeCell ref="I274:I277"/>
    <mergeCell ref="J274:J277"/>
    <mergeCell ref="P274:P277"/>
    <mergeCell ref="Q274:Q277"/>
    <mergeCell ref="J262:J265"/>
    <mergeCell ref="P262:P265"/>
    <mergeCell ref="Q262:Q265"/>
    <mergeCell ref="R262:R265"/>
    <mergeCell ref="A274:A277"/>
    <mergeCell ref="B274:B277"/>
    <mergeCell ref="C274:C277"/>
    <mergeCell ref="D274:D277"/>
    <mergeCell ref="E274:E277"/>
    <mergeCell ref="F274:F277"/>
    <mergeCell ref="E270:E273"/>
    <mergeCell ref="F270:F273"/>
    <mergeCell ref="J266:J269"/>
    <mergeCell ref="P266:P269"/>
    <mergeCell ref="Q266:Q269"/>
    <mergeCell ref="R266:R269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G258:G261"/>
    <mergeCell ref="H258:H261"/>
    <mergeCell ref="I258:I261"/>
    <mergeCell ref="J258:J261"/>
    <mergeCell ref="P258:P261"/>
    <mergeCell ref="Q258:Q261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R250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G250:G253"/>
    <mergeCell ref="H250:H253"/>
    <mergeCell ref="I250:I253"/>
    <mergeCell ref="J250:J253"/>
    <mergeCell ref="P250:P253"/>
    <mergeCell ref="Q250:Q253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R242:R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42:G245"/>
    <mergeCell ref="H242:H245"/>
    <mergeCell ref="I242:I245"/>
    <mergeCell ref="J242:J245"/>
    <mergeCell ref="P242:P245"/>
    <mergeCell ref="Q242:Q245"/>
    <mergeCell ref="J238:J241"/>
    <mergeCell ref="P238:P241"/>
    <mergeCell ref="Q238:Q241"/>
    <mergeCell ref="R238:R241"/>
    <mergeCell ref="A242:A245"/>
    <mergeCell ref="B242:B245"/>
    <mergeCell ref="C242:C245"/>
    <mergeCell ref="D242:D245"/>
    <mergeCell ref="E242:E245"/>
    <mergeCell ref="F242:F245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G234:G237"/>
    <mergeCell ref="H234:H237"/>
    <mergeCell ref="I234:I237"/>
    <mergeCell ref="J234:J237"/>
    <mergeCell ref="P234:P237"/>
    <mergeCell ref="Q234:Q237"/>
    <mergeCell ref="J230:J233"/>
    <mergeCell ref="P230:P233"/>
    <mergeCell ref="Q230:Q233"/>
    <mergeCell ref="R230:R233"/>
    <mergeCell ref="A234:A237"/>
    <mergeCell ref="B234:B237"/>
    <mergeCell ref="C234:C237"/>
    <mergeCell ref="D234:D237"/>
    <mergeCell ref="E234:E237"/>
    <mergeCell ref="F234:F237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26:G229"/>
    <mergeCell ref="H226:H229"/>
    <mergeCell ref="I226:I229"/>
    <mergeCell ref="J226:J229"/>
    <mergeCell ref="P226:P229"/>
    <mergeCell ref="Q226:Q229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R218:R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G218:G221"/>
    <mergeCell ref="H218:H221"/>
    <mergeCell ref="I218:I221"/>
    <mergeCell ref="J218:J221"/>
    <mergeCell ref="P218:P221"/>
    <mergeCell ref="Q218:Q221"/>
    <mergeCell ref="J214:J217"/>
    <mergeCell ref="P214:P217"/>
    <mergeCell ref="Q214:Q217"/>
    <mergeCell ref="R214:R217"/>
    <mergeCell ref="A218:A221"/>
    <mergeCell ref="B218:B221"/>
    <mergeCell ref="C218:C221"/>
    <mergeCell ref="D218:D221"/>
    <mergeCell ref="E218:E221"/>
    <mergeCell ref="F218:F221"/>
    <mergeCell ref="R210:R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G210:G213"/>
    <mergeCell ref="H210:H213"/>
    <mergeCell ref="I210:I213"/>
    <mergeCell ref="J210:J213"/>
    <mergeCell ref="P210:P213"/>
    <mergeCell ref="Q210:Q213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G202:G205"/>
    <mergeCell ref="H202:H205"/>
    <mergeCell ref="I202:I205"/>
    <mergeCell ref="J202:J205"/>
    <mergeCell ref="P202:P205"/>
    <mergeCell ref="Q202:Q205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R194:R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G194:G197"/>
    <mergeCell ref="H194:H197"/>
    <mergeCell ref="I194:I197"/>
    <mergeCell ref="J194:J197"/>
    <mergeCell ref="P194:P197"/>
    <mergeCell ref="Q194:Q197"/>
    <mergeCell ref="J190:J193"/>
    <mergeCell ref="P190:P193"/>
    <mergeCell ref="Q190:Q193"/>
    <mergeCell ref="R190:R193"/>
    <mergeCell ref="A194:A197"/>
    <mergeCell ref="B194:B197"/>
    <mergeCell ref="C194:C197"/>
    <mergeCell ref="D194:D197"/>
    <mergeCell ref="E194:E197"/>
    <mergeCell ref="F194:F197"/>
    <mergeCell ref="R186:R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G186:G189"/>
    <mergeCell ref="H186:H189"/>
    <mergeCell ref="I186:I189"/>
    <mergeCell ref="J186:J189"/>
    <mergeCell ref="P186:P189"/>
    <mergeCell ref="Q186:Q189"/>
    <mergeCell ref="J174:J177"/>
    <mergeCell ref="P174:P177"/>
    <mergeCell ref="Q174:Q177"/>
    <mergeCell ref="R174:R177"/>
    <mergeCell ref="A186:A189"/>
    <mergeCell ref="B186:B189"/>
    <mergeCell ref="C186:C189"/>
    <mergeCell ref="D186:D189"/>
    <mergeCell ref="E186:E189"/>
    <mergeCell ref="F186:F189"/>
    <mergeCell ref="A182:A185"/>
    <mergeCell ref="B182:B185"/>
    <mergeCell ref="C182:C185"/>
    <mergeCell ref="D182:D185"/>
    <mergeCell ref="E182:E185"/>
    <mergeCell ref="F182:F185"/>
    <mergeCell ref="H174:H177"/>
    <mergeCell ref="I174:I177"/>
    <mergeCell ref="G170:G173"/>
    <mergeCell ref="H170:H173"/>
    <mergeCell ref="I170:I173"/>
    <mergeCell ref="J170:J173"/>
    <mergeCell ref="P170:P173"/>
    <mergeCell ref="Q170:Q173"/>
    <mergeCell ref="J166:J169"/>
    <mergeCell ref="P166:P169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R162:R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G162:G165"/>
    <mergeCell ref="H162:H165"/>
    <mergeCell ref="I162:I165"/>
    <mergeCell ref="J162:J165"/>
    <mergeCell ref="P162:P165"/>
    <mergeCell ref="Q162:Q165"/>
    <mergeCell ref="J150:J153"/>
    <mergeCell ref="P150:P153"/>
    <mergeCell ref="Q150:Q153"/>
    <mergeCell ref="R150:R153"/>
    <mergeCell ref="A162:A165"/>
    <mergeCell ref="B162:B165"/>
    <mergeCell ref="C162:C165"/>
    <mergeCell ref="D162:D165"/>
    <mergeCell ref="E162:E165"/>
    <mergeCell ref="F162:F165"/>
    <mergeCell ref="A158:A161"/>
    <mergeCell ref="B158:B161"/>
    <mergeCell ref="C158:C161"/>
    <mergeCell ref="D158:D161"/>
    <mergeCell ref="E158:E161"/>
    <mergeCell ref="F158:F161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G146:G149"/>
    <mergeCell ref="H146:H149"/>
    <mergeCell ref="I146:I149"/>
    <mergeCell ref="J146:J149"/>
    <mergeCell ref="P146:P149"/>
    <mergeCell ref="Q146:Q149"/>
    <mergeCell ref="J142:J145"/>
    <mergeCell ref="P142:P145"/>
    <mergeCell ref="Q142:Q145"/>
    <mergeCell ref="R142:R145"/>
    <mergeCell ref="A146:A149"/>
    <mergeCell ref="B146:B149"/>
    <mergeCell ref="C146:C149"/>
    <mergeCell ref="D146:D149"/>
    <mergeCell ref="E146:E149"/>
    <mergeCell ref="F146:F149"/>
    <mergeCell ref="R138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8:G141"/>
    <mergeCell ref="H138:H141"/>
    <mergeCell ref="I138:I141"/>
    <mergeCell ref="J138:J141"/>
    <mergeCell ref="P138:P141"/>
    <mergeCell ref="Q138:Q141"/>
    <mergeCell ref="J134:J137"/>
    <mergeCell ref="P134:P137"/>
    <mergeCell ref="Q134:Q137"/>
    <mergeCell ref="R134:R137"/>
    <mergeCell ref="A138:A141"/>
    <mergeCell ref="B138:B141"/>
    <mergeCell ref="C138:C141"/>
    <mergeCell ref="D138:D141"/>
    <mergeCell ref="E138:E141"/>
    <mergeCell ref="F138:F141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30:G133"/>
    <mergeCell ref="H130:H133"/>
    <mergeCell ref="I130:I133"/>
    <mergeCell ref="J130:J133"/>
    <mergeCell ref="P130:P133"/>
    <mergeCell ref="Q130:Q133"/>
    <mergeCell ref="J118:J121"/>
    <mergeCell ref="P118:P121"/>
    <mergeCell ref="Q118:Q121"/>
    <mergeCell ref="R118:R121"/>
    <mergeCell ref="A130:A133"/>
    <mergeCell ref="B130:B133"/>
    <mergeCell ref="C130:C133"/>
    <mergeCell ref="D130:D133"/>
    <mergeCell ref="E130:E133"/>
    <mergeCell ref="F130:F133"/>
    <mergeCell ref="A118:A121"/>
    <mergeCell ref="B118:B121"/>
    <mergeCell ref="C118:C121"/>
    <mergeCell ref="D118:D121"/>
    <mergeCell ref="E118:E121"/>
    <mergeCell ref="F118:F121"/>
    <mergeCell ref="G114:G117"/>
    <mergeCell ref="H114:H117"/>
    <mergeCell ref="I114:I117"/>
    <mergeCell ref="J114:J117"/>
    <mergeCell ref="P114:P117"/>
    <mergeCell ref="Q114:Q117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98:R101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98:G101"/>
    <mergeCell ref="H98:H101"/>
    <mergeCell ref="I98:I101"/>
    <mergeCell ref="J98:J101"/>
    <mergeCell ref="P98:P101"/>
    <mergeCell ref="Q98:Q101"/>
    <mergeCell ref="F102:F105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G102:G105"/>
    <mergeCell ref="A102:A105"/>
    <mergeCell ref="B102:B105"/>
    <mergeCell ref="C102:C105"/>
    <mergeCell ref="D102:D105"/>
    <mergeCell ref="E102:E105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74:R7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74:G77"/>
    <mergeCell ref="H74:H77"/>
    <mergeCell ref="I74:I77"/>
    <mergeCell ref="J74:J77"/>
    <mergeCell ref="P74:P77"/>
    <mergeCell ref="Q74:Q77"/>
    <mergeCell ref="A78:A81"/>
    <mergeCell ref="B78:B81"/>
    <mergeCell ref="C78:C81"/>
    <mergeCell ref="D78:D81"/>
    <mergeCell ref="E78:E81"/>
    <mergeCell ref="F78:F8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I78:I81"/>
    <mergeCell ref="J78:J81"/>
    <mergeCell ref="P78:P81"/>
    <mergeCell ref="Q78:Q81"/>
    <mergeCell ref="R78:R81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G78:G81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G50:G53"/>
    <mergeCell ref="H50:H53"/>
    <mergeCell ref="I50:I53"/>
    <mergeCell ref="J50:J53"/>
    <mergeCell ref="P50:P53"/>
    <mergeCell ref="Q50:Q53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A26:A29"/>
    <mergeCell ref="B26:B29"/>
    <mergeCell ref="C26:C29"/>
    <mergeCell ref="D26:D29"/>
    <mergeCell ref="E26:E29"/>
    <mergeCell ref="F26:F29"/>
    <mergeCell ref="D13:D16"/>
    <mergeCell ref="E13:E16"/>
    <mergeCell ref="F13:F16"/>
    <mergeCell ref="A9:E9"/>
    <mergeCell ref="F9:G9"/>
    <mergeCell ref="L9:O9"/>
    <mergeCell ref="A10:E10"/>
    <mergeCell ref="F10:G10"/>
    <mergeCell ref="K10:O10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A12:T12"/>
    <mergeCell ref="A18:A21"/>
    <mergeCell ref="B18:B21"/>
    <mergeCell ref="C18:C21"/>
    <mergeCell ref="D18:D21"/>
    <mergeCell ref="E18:E21"/>
    <mergeCell ref="F18:F21"/>
    <mergeCell ref="A11:T11"/>
    <mergeCell ref="C1:G1"/>
    <mergeCell ref="A3:B3"/>
    <mergeCell ref="D3:R3"/>
    <mergeCell ref="D4:R4"/>
    <mergeCell ref="A6:Q6"/>
    <mergeCell ref="J8:K8"/>
    <mergeCell ref="L8:O8"/>
    <mergeCell ref="A13:A16"/>
    <mergeCell ref="B13:B16"/>
    <mergeCell ref="C13:C16"/>
    <mergeCell ref="U22:U25"/>
    <mergeCell ref="V22:V25"/>
    <mergeCell ref="W22:W25"/>
    <mergeCell ref="X22:X25"/>
    <mergeCell ref="Y22:Y25"/>
    <mergeCell ref="Z22:Z25"/>
    <mergeCell ref="AA22:AA25"/>
    <mergeCell ref="U26:U29"/>
    <mergeCell ref="V26:V29"/>
    <mergeCell ref="W26:W29"/>
    <mergeCell ref="X26:X29"/>
    <mergeCell ref="Y26:Y29"/>
    <mergeCell ref="Z26:Z29"/>
    <mergeCell ref="AA26:AA29"/>
    <mergeCell ref="G13:O14"/>
    <mergeCell ref="P13:P15"/>
    <mergeCell ref="Q13:Q15"/>
    <mergeCell ref="G15:H15"/>
    <mergeCell ref="I15:J15"/>
    <mergeCell ref="K15:O15"/>
    <mergeCell ref="J18:J21"/>
    <mergeCell ref="P18:P21"/>
    <mergeCell ref="Q18:Q21"/>
    <mergeCell ref="J22:J25"/>
    <mergeCell ref="P22:P25"/>
    <mergeCell ref="Q22:Q25"/>
    <mergeCell ref="R22:R25"/>
    <mergeCell ref="U30:U33"/>
    <mergeCell ref="V30:V33"/>
    <mergeCell ref="W30:W33"/>
    <mergeCell ref="X30:X33"/>
    <mergeCell ref="Y30:Y33"/>
    <mergeCell ref="Z30:Z33"/>
    <mergeCell ref="AA30:AA33"/>
    <mergeCell ref="U34:U37"/>
    <mergeCell ref="V34:V37"/>
    <mergeCell ref="W34:W37"/>
    <mergeCell ref="X34:X37"/>
    <mergeCell ref="Y34:Y37"/>
    <mergeCell ref="Z34:Z37"/>
    <mergeCell ref="AA34:AA37"/>
    <mergeCell ref="U38:U41"/>
    <mergeCell ref="V38:V41"/>
    <mergeCell ref="W38:W41"/>
    <mergeCell ref="X38:X41"/>
    <mergeCell ref="Y38:Y41"/>
    <mergeCell ref="Z38:Z41"/>
    <mergeCell ref="AA38:AA41"/>
    <mergeCell ref="U42:U45"/>
    <mergeCell ref="V42:V45"/>
    <mergeCell ref="W42:W45"/>
    <mergeCell ref="X42:X45"/>
    <mergeCell ref="Y42:Y45"/>
    <mergeCell ref="Z42:Z45"/>
    <mergeCell ref="AA42:AA45"/>
    <mergeCell ref="U46:U49"/>
    <mergeCell ref="V46:V49"/>
    <mergeCell ref="W46:W49"/>
    <mergeCell ref="X46:X49"/>
    <mergeCell ref="Y46:Y49"/>
    <mergeCell ref="Z46:Z49"/>
    <mergeCell ref="AA46:AA49"/>
    <mergeCell ref="U50:U53"/>
    <mergeCell ref="V50:V53"/>
    <mergeCell ref="W50:W53"/>
    <mergeCell ref="X50:X53"/>
    <mergeCell ref="Y50:Y53"/>
    <mergeCell ref="Z50:Z53"/>
    <mergeCell ref="AA50:AA53"/>
    <mergeCell ref="U54:U57"/>
    <mergeCell ref="V54:V57"/>
    <mergeCell ref="W54:W57"/>
    <mergeCell ref="X54:X57"/>
    <mergeCell ref="Y54:Y57"/>
    <mergeCell ref="Z54:Z57"/>
    <mergeCell ref="AA54:AA57"/>
    <mergeCell ref="U58:U61"/>
    <mergeCell ref="V58:V61"/>
    <mergeCell ref="W58:W61"/>
    <mergeCell ref="X58:X61"/>
    <mergeCell ref="Y58:Y61"/>
    <mergeCell ref="Z58:Z61"/>
    <mergeCell ref="AA58:AA61"/>
    <mergeCell ref="U62:U65"/>
    <mergeCell ref="V62:V65"/>
    <mergeCell ref="W62:W65"/>
    <mergeCell ref="X62:X65"/>
    <mergeCell ref="Y62:Y65"/>
    <mergeCell ref="Z62:Z65"/>
    <mergeCell ref="AA62:AA65"/>
    <mergeCell ref="U66:U69"/>
    <mergeCell ref="V66:V69"/>
    <mergeCell ref="W66:W69"/>
    <mergeCell ref="X66:X69"/>
    <mergeCell ref="Y66:Y69"/>
    <mergeCell ref="Z66:Z69"/>
    <mergeCell ref="AA66:AA69"/>
    <mergeCell ref="U70:U73"/>
    <mergeCell ref="V70:V73"/>
    <mergeCell ref="W70:W73"/>
    <mergeCell ref="X70:X73"/>
    <mergeCell ref="Y70:Y73"/>
    <mergeCell ref="Z70:Z73"/>
    <mergeCell ref="AA70:AA73"/>
    <mergeCell ref="U74:U77"/>
    <mergeCell ref="V74:V77"/>
    <mergeCell ref="W74:W77"/>
    <mergeCell ref="X74:X77"/>
    <mergeCell ref="Y74:Y77"/>
    <mergeCell ref="Z74:Z77"/>
    <mergeCell ref="AA74:AA77"/>
    <mergeCell ref="U78:U81"/>
    <mergeCell ref="V78:V81"/>
    <mergeCell ref="W78:W81"/>
    <mergeCell ref="X78:X81"/>
    <mergeCell ref="Y78:Y81"/>
    <mergeCell ref="Z78:Z81"/>
    <mergeCell ref="AA78:AA81"/>
    <mergeCell ref="U82:U85"/>
    <mergeCell ref="V82:V85"/>
    <mergeCell ref="W82:W85"/>
    <mergeCell ref="X82:X85"/>
    <mergeCell ref="Y82:Y85"/>
    <mergeCell ref="Z82:Z85"/>
    <mergeCell ref="AA82:AA85"/>
    <mergeCell ref="U86:U89"/>
    <mergeCell ref="V86:V89"/>
    <mergeCell ref="W86:W89"/>
    <mergeCell ref="X86:X89"/>
    <mergeCell ref="Y86:Y89"/>
    <mergeCell ref="Z86:Z89"/>
    <mergeCell ref="AA86:AA89"/>
    <mergeCell ref="U90:U93"/>
    <mergeCell ref="V90:V93"/>
    <mergeCell ref="W90:W93"/>
    <mergeCell ref="X90:X93"/>
    <mergeCell ref="Y90:Y93"/>
    <mergeCell ref="Z90:Z93"/>
    <mergeCell ref="AA90:AA93"/>
    <mergeCell ref="U94:U97"/>
    <mergeCell ref="V94:V97"/>
    <mergeCell ref="W94:W97"/>
    <mergeCell ref="X94:X97"/>
    <mergeCell ref="Y94:Y97"/>
    <mergeCell ref="Z94:Z97"/>
    <mergeCell ref="AA94:AA97"/>
    <mergeCell ref="U98:U101"/>
    <mergeCell ref="V98:V101"/>
    <mergeCell ref="W98:W101"/>
    <mergeCell ref="X98:X101"/>
    <mergeCell ref="Y98:Y101"/>
    <mergeCell ref="Z98:Z101"/>
    <mergeCell ref="AA98:AA101"/>
    <mergeCell ref="U102:U105"/>
    <mergeCell ref="V102:V105"/>
    <mergeCell ref="W102:W105"/>
    <mergeCell ref="X102:X105"/>
    <mergeCell ref="Y102:Y105"/>
    <mergeCell ref="Z102:Z105"/>
    <mergeCell ref="AA102:AA105"/>
    <mergeCell ref="U106:U109"/>
    <mergeCell ref="V106:V109"/>
    <mergeCell ref="W106:W109"/>
    <mergeCell ref="X106:X109"/>
    <mergeCell ref="Y106:Y109"/>
    <mergeCell ref="Z106:Z109"/>
    <mergeCell ref="AA106:AA109"/>
    <mergeCell ref="U110:U113"/>
    <mergeCell ref="V110:V113"/>
    <mergeCell ref="W110:W113"/>
    <mergeCell ref="X110:X113"/>
    <mergeCell ref="Y110:Y113"/>
    <mergeCell ref="Z110:Z113"/>
    <mergeCell ref="AA110:AA113"/>
    <mergeCell ref="U114:U117"/>
    <mergeCell ref="V114:V117"/>
    <mergeCell ref="W114:W117"/>
    <mergeCell ref="X114:X117"/>
    <mergeCell ref="Y114:Y117"/>
    <mergeCell ref="Z114:Z117"/>
    <mergeCell ref="AA114:AA117"/>
    <mergeCell ref="U118:U121"/>
    <mergeCell ref="V118:V121"/>
    <mergeCell ref="W118:W121"/>
    <mergeCell ref="X118:X121"/>
    <mergeCell ref="Y118:Y121"/>
    <mergeCell ref="Z118:Z121"/>
    <mergeCell ref="AA118:AA121"/>
    <mergeCell ref="U122:U125"/>
    <mergeCell ref="V122:V125"/>
    <mergeCell ref="W122:W125"/>
    <mergeCell ref="X122:X125"/>
    <mergeCell ref="Y122:Y125"/>
    <mergeCell ref="Z122:Z125"/>
    <mergeCell ref="AA122:AA125"/>
    <mergeCell ref="U126:U129"/>
    <mergeCell ref="V126:V129"/>
    <mergeCell ref="W126:W129"/>
    <mergeCell ref="X126:X129"/>
    <mergeCell ref="Y126:Y129"/>
    <mergeCell ref="Z126:Z129"/>
    <mergeCell ref="AA126:AA129"/>
    <mergeCell ref="U130:U133"/>
    <mergeCell ref="V130:V133"/>
    <mergeCell ref="W130:W133"/>
    <mergeCell ref="X130:X133"/>
    <mergeCell ref="Y130:Y133"/>
    <mergeCell ref="Z130:Z133"/>
    <mergeCell ref="AA130:AA133"/>
    <mergeCell ref="U134:U137"/>
    <mergeCell ref="V134:V137"/>
    <mergeCell ref="W134:W137"/>
    <mergeCell ref="X134:X137"/>
    <mergeCell ref="Y134:Y137"/>
    <mergeCell ref="Z134:Z137"/>
    <mergeCell ref="AA134:AA137"/>
    <mergeCell ref="U138:U141"/>
    <mergeCell ref="V138:V141"/>
    <mergeCell ref="W138:W141"/>
    <mergeCell ref="X138:X141"/>
    <mergeCell ref="Y138:Y141"/>
    <mergeCell ref="Z138:Z141"/>
    <mergeCell ref="AA138:AA141"/>
    <mergeCell ref="U142:U145"/>
    <mergeCell ref="V142:V145"/>
    <mergeCell ref="W142:W145"/>
    <mergeCell ref="X142:X145"/>
    <mergeCell ref="Y142:Y145"/>
    <mergeCell ref="Z142:Z145"/>
    <mergeCell ref="AA142:AA145"/>
    <mergeCell ref="U146:U149"/>
    <mergeCell ref="V146:V149"/>
    <mergeCell ref="W146:W149"/>
    <mergeCell ref="X146:X149"/>
    <mergeCell ref="Y146:Y149"/>
    <mergeCell ref="Z146:Z149"/>
    <mergeCell ref="AA146:AA149"/>
    <mergeCell ref="U150:U153"/>
    <mergeCell ref="V150:V153"/>
    <mergeCell ref="W150:W153"/>
    <mergeCell ref="X150:X153"/>
    <mergeCell ref="Y150:Y153"/>
    <mergeCell ref="Z150:Z153"/>
    <mergeCell ref="AA150:AA153"/>
    <mergeCell ref="U154:U157"/>
    <mergeCell ref="V154:V157"/>
    <mergeCell ref="W154:W157"/>
    <mergeCell ref="X154:X157"/>
    <mergeCell ref="Y154:Y157"/>
    <mergeCell ref="Z154:Z157"/>
    <mergeCell ref="AA154:AA157"/>
    <mergeCell ref="U158:U161"/>
    <mergeCell ref="V158:V161"/>
    <mergeCell ref="W158:W161"/>
    <mergeCell ref="X158:X161"/>
    <mergeCell ref="Y158:Y161"/>
    <mergeCell ref="Z158:Z161"/>
    <mergeCell ref="AA158:AA161"/>
    <mergeCell ref="U162:U165"/>
    <mergeCell ref="V162:V165"/>
    <mergeCell ref="W162:W165"/>
    <mergeCell ref="X162:X165"/>
    <mergeCell ref="Y162:Y165"/>
    <mergeCell ref="Z162:Z165"/>
    <mergeCell ref="AA162:AA165"/>
    <mergeCell ref="U166:U169"/>
    <mergeCell ref="V166:V169"/>
    <mergeCell ref="W166:W169"/>
    <mergeCell ref="X166:X169"/>
    <mergeCell ref="Y166:Y169"/>
    <mergeCell ref="Z166:Z169"/>
    <mergeCell ref="AA166:AA169"/>
    <mergeCell ref="U170:U173"/>
    <mergeCell ref="V170:V173"/>
    <mergeCell ref="W170:W173"/>
    <mergeCell ref="X170:X173"/>
    <mergeCell ref="Y170:Y173"/>
    <mergeCell ref="Z170:Z173"/>
    <mergeCell ref="AA170:AA173"/>
    <mergeCell ref="U174:U177"/>
    <mergeCell ref="V174:V177"/>
    <mergeCell ref="W174:W177"/>
    <mergeCell ref="X174:X177"/>
    <mergeCell ref="Y174:Y177"/>
    <mergeCell ref="Z174:Z177"/>
    <mergeCell ref="AA174:AA177"/>
    <mergeCell ref="U178:U181"/>
    <mergeCell ref="V178:V181"/>
    <mergeCell ref="W178:W181"/>
    <mergeCell ref="X178:X181"/>
    <mergeCell ref="Y178:Y181"/>
    <mergeCell ref="Z178:Z181"/>
    <mergeCell ref="AA178:AA181"/>
    <mergeCell ref="U182:U185"/>
    <mergeCell ref="V182:V185"/>
    <mergeCell ref="W182:W185"/>
    <mergeCell ref="X182:X185"/>
    <mergeCell ref="Y182:Y185"/>
    <mergeCell ref="Z182:Z185"/>
    <mergeCell ref="AA182:AA185"/>
    <mergeCell ref="U186:U189"/>
    <mergeCell ref="V186:V189"/>
    <mergeCell ref="W186:W189"/>
    <mergeCell ref="X186:X189"/>
    <mergeCell ref="Y186:Y189"/>
    <mergeCell ref="Z186:Z189"/>
    <mergeCell ref="AA186:AA189"/>
    <mergeCell ref="U190:U193"/>
    <mergeCell ref="V190:V193"/>
    <mergeCell ref="W190:W193"/>
    <mergeCell ref="X190:X193"/>
    <mergeCell ref="Y190:Y193"/>
    <mergeCell ref="Z190:Z193"/>
    <mergeCell ref="AA190:AA193"/>
    <mergeCell ref="U194:U197"/>
    <mergeCell ref="V194:V197"/>
    <mergeCell ref="W194:W197"/>
    <mergeCell ref="X194:X197"/>
    <mergeCell ref="Y194:Y197"/>
    <mergeCell ref="Z194:Z197"/>
    <mergeCell ref="AA194:AA197"/>
    <mergeCell ref="U198:U201"/>
    <mergeCell ref="V198:V201"/>
    <mergeCell ref="W198:W201"/>
    <mergeCell ref="X198:X201"/>
    <mergeCell ref="Y198:Y201"/>
    <mergeCell ref="Z198:Z201"/>
    <mergeCell ref="AA198:AA201"/>
    <mergeCell ref="U202:U205"/>
    <mergeCell ref="V202:V205"/>
    <mergeCell ref="W202:W205"/>
    <mergeCell ref="X202:X205"/>
    <mergeCell ref="Y202:Y205"/>
    <mergeCell ref="Z202:Z205"/>
    <mergeCell ref="AA202:AA205"/>
    <mergeCell ref="U206:U209"/>
    <mergeCell ref="V206:V209"/>
    <mergeCell ref="W206:W209"/>
    <mergeCell ref="X206:X209"/>
    <mergeCell ref="Y206:Y209"/>
    <mergeCell ref="Z206:Z209"/>
    <mergeCell ref="AA206:AA209"/>
    <mergeCell ref="U210:U213"/>
    <mergeCell ref="V210:V213"/>
    <mergeCell ref="W210:W213"/>
    <mergeCell ref="X210:X213"/>
    <mergeCell ref="Y210:Y213"/>
    <mergeCell ref="Z210:Z213"/>
    <mergeCell ref="AA210:AA213"/>
    <mergeCell ref="U214:U217"/>
    <mergeCell ref="V214:V217"/>
    <mergeCell ref="W214:W217"/>
    <mergeCell ref="X214:X217"/>
    <mergeCell ref="Y214:Y217"/>
    <mergeCell ref="Z214:Z217"/>
    <mergeCell ref="AA214:AA217"/>
    <mergeCell ref="U218:U221"/>
    <mergeCell ref="V218:V221"/>
    <mergeCell ref="W218:W221"/>
    <mergeCell ref="X218:X221"/>
    <mergeCell ref="Y218:Y221"/>
    <mergeCell ref="Z218:Z221"/>
    <mergeCell ref="AA218:AA221"/>
    <mergeCell ref="U222:U225"/>
    <mergeCell ref="V222:V225"/>
    <mergeCell ref="W222:W225"/>
    <mergeCell ref="X222:X225"/>
    <mergeCell ref="Y222:Y225"/>
    <mergeCell ref="Z222:Z225"/>
    <mergeCell ref="AA222:AA225"/>
    <mergeCell ref="U226:U229"/>
    <mergeCell ref="V226:V229"/>
    <mergeCell ref="W226:W229"/>
    <mergeCell ref="X226:X229"/>
    <mergeCell ref="Y226:Y229"/>
    <mergeCell ref="Z226:Z229"/>
    <mergeCell ref="AA226:AA229"/>
    <mergeCell ref="U230:U233"/>
    <mergeCell ref="V230:V233"/>
    <mergeCell ref="W230:W233"/>
    <mergeCell ref="X230:X233"/>
    <mergeCell ref="Y230:Y233"/>
    <mergeCell ref="Z230:Z233"/>
    <mergeCell ref="AA230:AA233"/>
    <mergeCell ref="U234:U237"/>
    <mergeCell ref="V234:V237"/>
    <mergeCell ref="W234:W237"/>
    <mergeCell ref="X234:X237"/>
    <mergeCell ref="Y234:Y237"/>
    <mergeCell ref="Z234:Z237"/>
    <mergeCell ref="AA234:AA237"/>
    <mergeCell ref="U238:U241"/>
    <mergeCell ref="V238:V241"/>
    <mergeCell ref="W238:W241"/>
    <mergeCell ref="X238:X241"/>
    <mergeCell ref="Y238:Y241"/>
    <mergeCell ref="Z238:Z241"/>
    <mergeCell ref="AA238:AA241"/>
    <mergeCell ref="U242:U245"/>
    <mergeCell ref="V242:V245"/>
    <mergeCell ref="W242:W245"/>
    <mergeCell ref="X242:X245"/>
    <mergeCell ref="Y242:Y245"/>
    <mergeCell ref="Z242:Z245"/>
    <mergeCell ref="AA242:AA245"/>
    <mergeCell ref="U246:U249"/>
    <mergeCell ref="V246:V249"/>
    <mergeCell ref="W246:W249"/>
    <mergeCell ref="X246:X249"/>
    <mergeCell ref="Y246:Y249"/>
    <mergeCell ref="Z246:Z249"/>
    <mergeCell ref="AA246:AA249"/>
    <mergeCell ref="U250:U253"/>
    <mergeCell ref="V250:V253"/>
    <mergeCell ref="W250:W253"/>
    <mergeCell ref="X250:X253"/>
    <mergeCell ref="Y250:Y253"/>
    <mergeCell ref="Z250:Z253"/>
    <mergeCell ref="AA250:AA253"/>
    <mergeCell ref="U254:U257"/>
    <mergeCell ref="V254:V257"/>
    <mergeCell ref="W254:W257"/>
    <mergeCell ref="X254:X257"/>
    <mergeCell ref="Y254:Y257"/>
    <mergeCell ref="Z254:Z257"/>
    <mergeCell ref="AA254:AA257"/>
    <mergeCell ref="U258:U261"/>
    <mergeCell ref="V258:V261"/>
    <mergeCell ref="W258:W261"/>
    <mergeCell ref="X258:X261"/>
    <mergeCell ref="Y258:Y261"/>
    <mergeCell ref="Z258:Z261"/>
    <mergeCell ref="AA258:AA261"/>
    <mergeCell ref="U262:U265"/>
    <mergeCell ref="V262:V265"/>
    <mergeCell ref="W262:W265"/>
    <mergeCell ref="X262:X265"/>
    <mergeCell ref="Y262:Y265"/>
    <mergeCell ref="Z262:Z265"/>
    <mergeCell ref="AA262:AA265"/>
    <mergeCell ref="U266:U269"/>
    <mergeCell ref="V266:V269"/>
    <mergeCell ref="W266:W269"/>
    <mergeCell ref="X266:X269"/>
    <mergeCell ref="Y266:Y269"/>
    <mergeCell ref="Z266:Z269"/>
    <mergeCell ref="AA266:AA269"/>
    <mergeCell ref="U270:U273"/>
    <mergeCell ref="V270:V273"/>
    <mergeCell ref="W270:W273"/>
    <mergeCell ref="X270:X273"/>
    <mergeCell ref="Y270:Y273"/>
    <mergeCell ref="Z270:Z273"/>
    <mergeCell ref="AA270:AA273"/>
    <mergeCell ref="U274:U277"/>
    <mergeCell ref="V274:V277"/>
    <mergeCell ref="W274:W277"/>
    <mergeCell ref="X274:X277"/>
    <mergeCell ref="Y274:Y277"/>
    <mergeCell ref="Z274:Z277"/>
    <mergeCell ref="AA274:AA277"/>
    <mergeCell ref="U278:U281"/>
    <mergeCell ref="V278:V281"/>
    <mergeCell ref="W278:W281"/>
    <mergeCell ref="X278:X281"/>
    <mergeCell ref="Y278:Y281"/>
    <mergeCell ref="Z278:Z281"/>
    <mergeCell ref="AA278:AA281"/>
    <mergeCell ref="U282:U285"/>
    <mergeCell ref="V282:V285"/>
    <mergeCell ref="W282:W285"/>
    <mergeCell ref="X282:X285"/>
    <mergeCell ref="Y282:Y285"/>
    <mergeCell ref="Z282:Z285"/>
    <mergeCell ref="AA282:AA285"/>
    <mergeCell ref="U286:U289"/>
    <mergeCell ref="V286:V289"/>
    <mergeCell ref="W286:W289"/>
    <mergeCell ref="X286:X289"/>
    <mergeCell ref="Y286:Y289"/>
    <mergeCell ref="Z286:Z289"/>
    <mergeCell ref="AA286:AA289"/>
    <mergeCell ref="U290:U293"/>
    <mergeCell ref="V290:V293"/>
    <mergeCell ref="W290:W293"/>
    <mergeCell ref="X290:X293"/>
    <mergeCell ref="Y290:Y293"/>
    <mergeCell ref="Z290:Z293"/>
    <mergeCell ref="AA290:AA293"/>
    <mergeCell ref="U294:U297"/>
    <mergeCell ref="V294:V297"/>
    <mergeCell ref="W294:W297"/>
    <mergeCell ref="X294:X297"/>
    <mergeCell ref="Y294:Y297"/>
    <mergeCell ref="Z294:Z297"/>
    <mergeCell ref="AA294:AA297"/>
    <mergeCell ref="U298:U301"/>
    <mergeCell ref="V298:V301"/>
    <mergeCell ref="W298:W301"/>
    <mergeCell ref="X298:X301"/>
    <mergeCell ref="Y298:Y301"/>
    <mergeCell ref="Z298:Z301"/>
    <mergeCell ref="AA298:AA301"/>
    <mergeCell ref="U302:U306"/>
    <mergeCell ref="V302:V306"/>
    <mergeCell ref="W302:W306"/>
    <mergeCell ref="X302:X306"/>
    <mergeCell ref="Y302:Y306"/>
    <mergeCell ref="Z302:Z306"/>
    <mergeCell ref="AA302:AA306"/>
    <mergeCell ref="U307:U310"/>
    <mergeCell ref="V307:V310"/>
    <mergeCell ref="W307:W310"/>
    <mergeCell ref="X307:X310"/>
    <mergeCell ref="Y307:Y310"/>
    <mergeCell ref="Z307:Z310"/>
    <mergeCell ref="AA307:AA310"/>
    <mergeCell ref="U311:U314"/>
    <mergeCell ref="V311:V314"/>
    <mergeCell ref="W311:W314"/>
    <mergeCell ref="X311:X314"/>
    <mergeCell ref="Y311:Y314"/>
    <mergeCell ref="Z311:Z314"/>
    <mergeCell ref="AA311:AA314"/>
    <mergeCell ref="U315:U318"/>
    <mergeCell ref="V315:V318"/>
    <mergeCell ref="W315:W318"/>
    <mergeCell ref="X315:X318"/>
    <mergeCell ref="Y315:Y318"/>
    <mergeCell ref="Z315:Z318"/>
    <mergeCell ref="AA315:AA318"/>
    <mergeCell ref="U319:U322"/>
    <mergeCell ref="V319:V322"/>
    <mergeCell ref="W319:W322"/>
    <mergeCell ref="X319:X322"/>
    <mergeCell ref="Y319:Y322"/>
    <mergeCell ref="Z319:Z322"/>
    <mergeCell ref="AA319:AA322"/>
    <mergeCell ref="U323:U326"/>
    <mergeCell ref="V323:V326"/>
    <mergeCell ref="W323:W326"/>
    <mergeCell ref="X323:X326"/>
    <mergeCell ref="Y323:Y326"/>
    <mergeCell ref="Z323:Z326"/>
    <mergeCell ref="AA323:AA326"/>
    <mergeCell ref="U327:U330"/>
    <mergeCell ref="V327:V330"/>
    <mergeCell ref="W327:W330"/>
    <mergeCell ref="X327:X330"/>
    <mergeCell ref="Y327:Y330"/>
    <mergeCell ref="Z327:Z330"/>
    <mergeCell ref="AA327:AA330"/>
    <mergeCell ref="U331:U334"/>
    <mergeCell ref="V331:V334"/>
    <mergeCell ref="W331:W334"/>
    <mergeCell ref="X331:X334"/>
    <mergeCell ref="Y331:Y334"/>
    <mergeCell ref="Z331:Z334"/>
    <mergeCell ref="AA331:AA334"/>
    <mergeCell ref="U335:U338"/>
    <mergeCell ref="V335:V338"/>
    <mergeCell ref="W335:W338"/>
    <mergeCell ref="X335:X338"/>
    <mergeCell ref="Y335:Y338"/>
    <mergeCell ref="Z335:Z338"/>
    <mergeCell ref="AA335:AA338"/>
    <mergeCell ref="U339:U342"/>
    <mergeCell ref="V339:V342"/>
    <mergeCell ref="W339:W342"/>
    <mergeCell ref="X339:X342"/>
    <mergeCell ref="Y339:Y342"/>
    <mergeCell ref="Z339:Z342"/>
    <mergeCell ref="AA339:AA342"/>
    <mergeCell ref="U343:U346"/>
    <mergeCell ref="V343:V346"/>
    <mergeCell ref="W343:W346"/>
    <mergeCell ref="X343:X346"/>
    <mergeCell ref="Y343:Y346"/>
    <mergeCell ref="Z343:Z346"/>
    <mergeCell ref="AA343:AA346"/>
    <mergeCell ref="U347:U350"/>
    <mergeCell ref="V347:V350"/>
    <mergeCell ref="W347:W350"/>
    <mergeCell ref="X347:X350"/>
    <mergeCell ref="Y347:Y350"/>
    <mergeCell ref="Z347:Z350"/>
    <mergeCell ref="AA347:AA350"/>
    <mergeCell ref="U351:U354"/>
    <mergeCell ref="V351:V354"/>
    <mergeCell ref="W351:W354"/>
    <mergeCell ref="X351:X354"/>
    <mergeCell ref="Y351:Y354"/>
    <mergeCell ref="Z351:Z354"/>
    <mergeCell ref="AA351:AA354"/>
    <mergeCell ref="U355:U358"/>
    <mergeCell ref="V355:V358"/>
    <mergeCell ref="W355:W358"/>
    <mergeCell ref="X355:X358"/>
    <mergeCell ref="Y355:Y358"/>
    <mergeCell ref="Z355:Z358"/>
    <mergeCell ref="AA355:AA358"/>
    <mergeCell ref="U359:U362"/>
    <mergeCell ref="V359:V362"/>
    <mergeCell ref="W359:W362"/>
    <mergeCell ref="X359:X362"/>
    <mergeCell ref="Y359:Y362"/>
    <mergeCell ref="Z359:Z362"/>
    <mergeCell ref="AA359:AA362"/>
    <mergeCell ref="U363:U366"/>
    <mergeCell ref="V363:V366"/>
    <mergeCell ref="W363:W366"/>
    <mergeCell ref="X363:X366"/>
    <mergeCell ref="Y363:Y366"/>
    <mergeCell ref="Z363:Z366"/>
    <mergeCell ref="AA363:AA366"/>
    <mergeCell ref="U367:U370"/>
    <mergeCell ref="V367:V370"/>
    <mergeCell ref="W367:W370"/>
    <mergeCell ref="X367:X370"/>
    <mergeCell ref="Y367:Y370"/>
    <mergeCell ref="Z367:Z370"/>
    <mergeCell ref="AA367:AA370"/>
    <mergeCell ref="U371:U374"/>
    <mergeCell ref="V371:V374"/>
    <mergeCell ref="W371:W374"/>
    <mergeCell ref="X371:X374"/>
    <mergeCell ref="Y371:Y374"/>
    <mergeCell ref="Z371:Z374"/>
    <mergeCell ref="AA371:AA374"/>
    <mergeCell ref="U375:U378"/>
    <mergeCell ref="V375:V378"/>
    <mergeCell ref="W375:W378"/>
    <mergeCell ref="X375:X378"/>
    <mergeCell ref="Y375:Y378"/>
    <mergeCell ref="Z375:Z378"/>
    <mergeCell ref="AA375:AA378"/>
    <mergeCell ref="U379:U382"/>
    <mergeCell ref="V379:V382"/>
    <mergeCell ref="W379:W382"/>
    <mergeCell ref="X379:X382"/>
    <mergeCell ref="Y379:Y382"/>
    <mergeCell ref="Z379:Z382"/>
    <mergeCell ref="AA379:AA382"/>
    <mergeCell ref="U383:U386"/>
    <mergeCell ref="V383:V386"/>
    <mergeCell ref="W383:W386"/>
    <mergeCell ref="X383:X386"/>
    <mergeCell ref="Y383:Y386"/>
    <mergeCell ref="Z383:Z386"/>
    <mergeCell ref="AA383:AA386"/>
    <mergeCell ref="U387:U390"/>
    <mergeCell ref="V387:V390"/>
    <mergeCell ref="W387:W390"/>
    <mergeCell ref="X387:X390"/>
    <mergeCell ref="Y387:Y390"/>
    <mergeCell ref="Z387:Z390"/>
    <mergeCell ref="AA387:AA390"/>
    <mergeCell ref="U391:U394"/>
    <mergeCell ref="V391:V394"/>
    <mergeCell ref="W391:W394"/>
    <mergeCell ref="X391:X394"/>
    <mergeCell ref="Y391:Y394"/>
    <mergeCell ref="Z391:Z394"/>
    <mergeCell ref="AA391:AA394"/>
    <mergeCell ref="U395:U398"/>
    <mergeCell ref="V395:V398"/>
    <mergeCell ref="W395:W398"/>
    <mergeCell ref="X395:X398"/>
    <mergeCell ref="Y395:Y398"/>
    <mergeCell ref="Z395:Z398"/>
    <mergeCell ref="AA395:AA398"/>
    <mergeCell ref="U399:U402"/>
    <mergeCell ref="V399:V402"/>
    <mergeCell ref="W399:W402"/>
    <mergeCell ref="X399:X402"/>
    <mergeCell ref="Y399:Y402"/>
    <mergeCell ref="Z399:Z402"/>
    <mergeCell ref="AA399:AA402"/>
    <mergeCell ref="U403:U406"/>
    <mergeCell ref="V403:V406"/>
    <mergeCell ref="W403:W406"/>
    <mergeCell ref="X403:X406"/>
    <mergeCell ref="Y403:Y406"/>
    <mergeCell ref="Z403:Z406"/>
    <mergeCell ref="AA403:AA406"/>
    <mergeCell ref="U407:U410"/>
    <mergeCell ref="V407:V410"/>
    <mergeCell ref="W407:W410"/>
    <mergeCell ref="X407:X410"/>
    <mergeCell ref="Y407:Y410"/>
    <mergeCell ref="Z407:Z410"/>
    <mergeCell ref="AA407:AA410"/>
    <mergeCell ref="U411:U414"/>
    <mergeCell ref="V411:V414"/>
    <mergeCell ref="W411:W414"/>
    <mergeCell ref="X411:X414"/>
    <mergeCell ref="Y411:Y414"/>
    <mergeCell ref="Z411:Z414"/>
    <mergeCell ref="AA411:AA414"/>
    <mergeCell ref="U415:U418"/>
    <mergeCell ref="V415:V418"/>
    <mergeCell ref="W415:W418"/>
    <mergeCell ref="X415:X418"/>
    <mergeCell ref="Y415:Y418"/>
    <mergeCell ref="Z415:Z418"/>
    <mergeCell ref="AA415:AA418"/>
    <mergeCell ref="U419:U422"/>
    <mergeCell ref="V419:V422"/>
    <mergeCell ref="W419:W422"/>
    <mergeCell ref="X419:X422"/>
    <mergeCell ref="Y419:Y422"/>
    <mergeCell ref="Z419:Z422"/>
    <mergeCell ref="AA419:AA422"/>
    <mergeCell ref="U423:U426"/>
    <mergeCell ref="V423:V426"/>
    <mergeCell ref="W423:W426"/>
    <mergeCell ref="X423:X426"/>
    <mergeCell ref="Y423:Y426"/>
    <mergeCell ref="Z423:Z426"/>
    <mergeCell ref="AA423:AA426"/>
    <mergeCell ref="U427:U430"/>
    <mergeCell ref="V427:V430"/>
    <mergeCell ref="W427:W430"/>
    <mergeCell ref="X427:X430"/>
    <mergeCell ref="Y427:Y430"/>
    <mergeCell ref="Z427:Z430"/>
    <mergeCell ref="AA427:AA430"/>
    <mergeCell ref="U431:U434"/>
    <mergeCell ref="V431:V434"/>
    <mergeCell ref="W431:W434"/>
    <mergeCell ref="X431:X434"/>
    <mergeCell ref="Y431:Y434"/>
    <mergeCell ref="Z431:Z434"/>
    <mergeCell ref="AA431:AA434"/>
    <mergeCell ref="U435:U438"/>
    <mergeCell ref="V435:V438"/>
    <mergeCell ref="W435:W438"/>
    <mergeCell ref="X435:X438"/>
    <mergeCell ref="Y435:Y438"/>
    <mergeCell ref="Z435:Z438"/>
    <mergeCell ref="AA435:AA438"/>
    <mergeCell ref="Y459:Y462"/>
    <mergeCell ref="Z459:Z462"/>
    <mergeCell ref="AA459:AA462"/>
    <mergeCell ref="U439:U442"/>
    <mergeCell ref="V439:V442"/>
    <mergeCell ref="W439:W442"/>
    <mergeCell ref="X439:X442"/>
    <mergeCell ref="Y439:Y442"/>
    <mergeCell ref="Z439:Z442"/>
    <mergeCell ref="AA439:AA442"/>
    <mergeCell ref="U443:U446"/>
    <mergeCell ref="V443:V446"/>
    <mergeCell ref="W443:W446"/>
    <mergeCell ref="X443:X446"/>
    <mergeCell ref="Y443:Y446"/>
    <mergeCell ref="Z443:Z446"/>
    <mergeCell ref="AA443:AA446"/>
    <mergeCell ref="U447:U450"/>
    <mergeCell ref="V447:V450"/>
    <mergeCell ref="W447:W450"/>
    <mergeCell ref="X447:X450"/>
    <mergeCell ref="Y447:Y450"/>
    <mergeCell ref="Z447:Z450"/>
    <mergeCell ref="AA447:AA450"/>
    <mergeCell ref="U463:U466"/>
    <mergeCell ref="V463:V466"/>
    <mergeCell ref="W463:W466"/>
    <mergeCell ref="X463:X466"/>
    <mergeCell ref="Y463:Y466"/>
    <mergeCell ref="Z463:Z466"/>
    <mergeCell ref="AA463:AA466"/>
    <mergeCell ref="U467:U470"/>
    <mergeCell ref="V467:V470"/>
    <mergeCell ref="W467:W470"/>
    <mergeCell ref="X467:X470"/>
    <mergeCell ref="Y467:Y470"/>
    <mergeCell ref="Z467:Z470"/>
    <mergeCell ref="AA467:AA470"/>
    <mergeCell ref="U451:U454"/>
    <mergeCell ref="V451:V454"/>
    <mergeCell ref="W451:W454"/>
    <mergeCell ref="X451:X454"/>
    <mergeCell ref="Y451:Y454"/>
    <mergeCell ref="Z451:Z454"/>
    <mergeCell ref="AA451:AA454"/>
    <mergeCell ref="U455:U458"/>
    <mergeCell ref="V455:V458"/>
    <mergeCell ref="W455:W458"/>
    <mergeCell ref="X455:X458"/>
    <mergeCell ref="Y455:Y458"/>
    <mergeCell ref="Z455:Z458"/>
    <mergeCell ref="AA455:AA458"/>
    <mergeCell ref="U459:U462"/>
    <mergeCell ref="V459:V462"/>
    <mergeCell ref="W459:W462"/>
    <mergeCell ref="X459:X462"/>
  </mergeCells>
  <phoneticPr fontId="5" type="noConversion"/>
  <conditionalFormatting sqref="K244">
    <cfRule type="duplicateValues" dxfId="20" priority="12" stopIfTrue="1"/>
  </conditionalFormatting>
  <conditionalFormatting sqref="K291">
    <cfRule type="duplicateValues" dxfId="19" priority="19" stopIfTrue="1"/>
  </conditionalFormatting>
  <conditionalFormatting sqref="K80:L80 K84:L84">
    <cfRule type="duplicateValues" dxfId="18" priority="9" stopIfTrue="1"/>
  </conditionalFormatting>
  <conditionalFormatting sqref="K104:L104 K108:L108">
    <cfRule type="duplicateValues" dxfId="17" priority="8" stopIfTrue="1"/>
  </conditionalFormatting>
  <conditionalFormatting sqref="K124:L124 K128:L128">
    <cfRule type="duplicateValues" dxfId="16" priority="7" stopIfTrue="1"/>
  </conditionalFormatting>
  <conditionalFormatting sqref="K136:L136">
    <cfRule type="duplicateValues" dxfId="15" priority="21" stopIfTrue="1"/>
  </conditionalFormatting>
  <conditionalFormatting sqref="K156:L156 K160:L160">
    <cfRule type="duplicateValues" dxfId="14" priority="6" stopIfTrue="1"/>
  </conditionalFormatting>
  <conditionalFormatting sqref="K180:L180 K184:L184">
    <cfRule type="duplicateValues" dxfId="13" priority="5" stopIfTrue="1"/>
  </conditionalFormatting>
  <conditionalFormatting sqref="K240:L240">
    <cfRule type="duplicateValues" dxfId="12" priority="13" stopIfTrue="1"/>
  </conditionalFormatting>
  <conditionalFormatting sqref="K256:L256">
    <cfRule type="duplicateValues" dxfId="11" priority="11" stopIfTrue="1"/>
  </conditionalFormatting>
  <conditionalFormatting sqref="K260:L260">
    <cfRule type="duplicateValues" dxfId="10" priority="10" stopIfTrue="1"/>
  </conditionalFormatting>
  <conditionalFormatting sqref="K268:L268 K272:L272">
    <cfRule type="duplicateValues" dxfId="9" priority="4" stopIfTrue="1"/>
  </conditionalFormatting>
  <conditionalFormatting sqref="K280:L280 K284:L284">
    <cfRule type="duplicateValues" dxfId="8" priority="20" stopIfTrue="1"/>
  </conditionalFormatting>
  <conditionalFormatting sqref="K296:L296">
    <cfRule type="duplicateValues" dxfId="7" priority="18" stopIfTrue="1"/>
  </conditionalFormatting>
  <conditionalFormatting sqref="K300:L300">
    <cfRule type="duplicateValues" dxfId="6" priority="17" stopIfTrue="1"/>
  </conditionalFormatting>
  <conditionalFormatting sqref="K321:L321 K325:L325">
    <cfRule type="duplicateValues" dxfId="5" priority="15" stopIfTrue="1"/>
  </conditionalFormatting>
  <conditionalFormatting sqref="K329:L329">
    <cfRule type="duplicateValues" dxfId="4" priority="14" stopIfTrue="1"/>
  </conditionalFormatting>
  <conditionalFormatting sqref="K349:L349">
    <cfRule type="duplicateValues" dxfId="3" priority="16" stopIfTrue="1"/>
  </conditionalFormatting>
  <conditionalFormatting sqref="K353:L353 K357:L357">
    <cfRule type="duplicateValues" dxfId="2" priority="3" stopIfTrue="1"/>
  </conditionalFormatting>
  <conditionalFormatting sqref="K377:L377 K381:L381">
    <cfRule type="duplicateValues" dxfId="1" priority="2" stopIfTrue="1"/>
  </conditionalFormatting>
  <conditionalFormatting sqref="K401:L401 K405:L405">
    <cfRule type="duplicateValues" dxfId="0" priority="1" stopIfTrue="1"/>
  </conditionalFormatting>
  <pageMargins left="0" right="0" top="0.196850393700787" bottom="0.196850393700787" header="0.511811023622047" footer="0.511811023622047"/>
  <pageSetup paperSize="9" scale="83" orientation="landscape" r:id="rId1"/>
  <headerFooter alignWithMargins="0">
    <oddFooter>Page &amp;P</oddFooter>
  </headerFooter>
  <rowBreaks count="5" manualBreakCount="5">
    <brk id="49" max="17" man="1"/>
    <brk id="93" max="17" man="1"/>
    <brk id="169" max="17" man="1"/>
    <brk id="301" max="17" man="1"/>
    <brk id="394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Cav-Nax-Moldovakan 6</vt:lpstr>
      <vt:lpstr>'Cav-Nax-Moldovakan 6'!Print_Area</vt:lpstr>
      <vt:lpstr>'Cav-Nax-Moldovakan 6'!Print_Titles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Vardan</cp:lastModifiedBy>
  <cp:lastPrinted>2025-04-21T08:12:29Z</cp:lastPrinted>
  <dcterms:created xsi:type="dcterms:W3CDTF">2008-11-12T05:43:34Z</dcterms:created>
  <dcterms:modified xsi:type="dcterms:W3CDTF">2026-03-31T11:02:57Z</dcterms:modified>
</cp:coreProperties>
</file>